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udget details" sheetId="1" r:id="rId4"/>
    <sheet state="hidden" name="Budget Data" sheetId="2" r:id="rId5"/>
    <sheet state="hidden" name="UNL Tables jul-22" sheetId="3" r:id="rId6"/>
    <sheet state="hidden" name="NFU Tables aug-22" sheetId="4" r:id="rId7"/>
  </sheets>
  <definedNames/>
  <calcPr/>
  <extLst>
    <ext uri="GoogleSheetsCustomDataVersion2">
      <go:sheetsCustomData xmlns:go="http://customooxmlschemas.google.com/" r:id="rId8" roundtripDataChecksum="kWoQikddVHvoLwDUEkCuPu+Ul9dDLJHeSfM3x1daTmU="/>
    </ext>
  </extLst>
</workbook>
</file>

<file path=xl/sharedStrings.xml><?xml version="1.0" encoding="utf-8"?>
<sst xmlns="http://schemas.openxmlformats.org/spreadsheetml/2006/main" count="93" uniqueCount="66">
  <si>
    <t>NWO Open Competition Domain Science - M - 2022/2023</t>
  </si>
  <si>
    <t>Instructions</t>
  </si>
  <si>
    <r>
      <rPr>
        <rFont val="Calibri"/>
        <i/>
        <color rgb="FF548DD4"/>
        <sz val="10.0"/>
      </rPr>
      <t xml:space="preserve">Provide the budget table for your proposal using this format.
</t>
    </r>
    <r>
      <rPr>
        <rFont val="Calibri"/>
        <b/>
        <i/>
        <color rgb="FF548DD4"/>
        <sz val="10.0"/>
        <u/>
      </rPr>
      <t>-Only fill out the blue fields. 
-Save this worksheets as PDF and upload it with your application as a separate document. 
-Motivate your budget choices in the proposal (section A.2.3.)</t>
    </r>
    <r>
      <rPr>
        <rFont val="Calibri"/>
        <i/>
        <color rgb="FF548DD4"/>
        <sz val="10.0"/>
      </rPr>
      <t xml:space="preserve">
Under </t>
    </r>
    <r>
      <rPr>
        <rFont val="Calibri"/>
        <b/>
        <i/>
        <color rgb="FF548DD4"/>
        <sz val="10.0"/>
      </rPr>
      <t>Personnel costs</t>
    </r>
    <r>
      <rPr>
        <rFont val="Calibri"/>
        <i/>
        <color rgb="FF548DD4"/>
        <sz val="10.0"/>
      </rPr>
      <t xml:space="preserve">:
- please include the number of positions you are applying for (e.g., PhD, postdoc, etc.);
- list the intensity and the number of months requested (for a typical four year PhD-student this would be 48 months 1,0 fte);
- specify every position on a separate line;
- choose the UNL (universities/institutes) or NFU (medical centres) collective labour agreement (CAO) and the figures, including a 5k€ bench fee, are automatically generated;
- note that Research Physicians are only permitted under the NFU collective labour agreement.
The </t>
    </r>
    <r>
      <rPr>
        <rFont val="Calibri"/>
        <b/>
        <i/>
        <color rgb="FF548DD4"/>
        <sz val="10.0"/>
      </rPr>
      <t>Material costs</t>
    </r>
    <r>
      <rPr>
        <rFont val="Calibri"/>
        <i/>
        <color rgb="FF548DD4"/>
        <sz val="10.0"/>
      </rPr>
      <t xml:space="preserve"> should be:
- tailored to your specific needs; do not simply request the maximum allowed budget;
- split along three main categories (project-related goods/services, travel and accommodation costs, and implementation costs). </t>
    </r>
    <r>
      <rPr>
        <rFont val="Calibri"/>
        <b/>
        <i/>
        <color rgb="FF548DD4"/>
        <sz val="10.0"/>
      </rPr>
      <t xml:space="preserve">Note: all travel and accommodation costs for the appointed personnel (PhD/PD), including research stays abroad, belong in this category and </t>
    </r>
    <r>
      <rPr>
        <rFont val="Calibri"/>
        <b/>
        <i/>
        <color rgb="FF548DD4"/>
        <sz val="10.0"/>
        <u/>
      </rPr>
      <t>not</t>
    </r>
    <r>
      <rPr>
        <rFont val="Calibri"/>
        <b/>
        <i/>
        <color rgb="FF548DD4"/>
        <sz val="10.0"/>
      </rPr>
      <t xml:space="preserve"> under Internationalisation or Money follows Cooperation;</t>
    </r>
    <r>
      <rPr>
        <rFont val="Calibri"/>
        <i/>
        <color rgb="FF548DD4"/>
        <sz val="10.0"/>
      </rPr>
      <t xml:space="preserve">
- justified when it exceeds the limit of k€ 15 per year per scientific position (PhD or postdoc). This will be automatically highlighted in this worksheet. In your proposal you should then motivate the additional materials budget.
The small </t>
    </r>
    <r>
      <rPr>
        <rFont val="Calibri"/>
        <b/>
        <i/>
        <color rgb="FF548DD4"/>
        <sz val="10.0"/>
      </rPr>
      <t>Investments</t>
    </r>
    <r>
      <rPr>
        <rFont val="Calibri"/>
        <i/>
        <color rgb="FF548DD4"/>
        <sz val="10.0"/>
      </rPr>
      <t xml:space="preserve"> includes the investments up to k€ 150 that can be requested without requirement for matching in M-1 and M-2.
- Indicate and categorise the investment costs (e.g. equipment, datasets, software).
The investments for M-invest. (k€ 150 to k€ 500) must be matched by the host institution.
- Indicate and categorise the investment costs;
- Clearly mark the matching component;
- Make sure to have your application accompanied by a commitment letter from your host institute for the minimal 25% matching costs. 
Provide the requested funds for </t>
    </r>
    <r>
      <rPr>
        <rFont val="Calibri"/>
        <b/>
        <i/>
        <color rgb="FF548DD4"/>
        <sz val="10.0"/>
      </rPr>
      <t>Knowledge Utilisation</t>
    </r>
    <r>
      <rPr>
        <rFont val="Calibri"/>
        <i/>
        <color rgb="FF548DD4"/>
        <sz val="10.0"/>
      </rPr>
      <t xml:space="preserve"> and give a justification in section A.2.3</t>
    </r>
    <r>
      <rPr>
        <rFont val="Calibri"/>
        <b/>
        <i/>
        <color rgb="FF548DD4"/>
        <sz val="10.0"/>
      </rPr>
      <t xml:space="preserve">
- </t>
    </r>
    <r>
      <rPr>
        <rFont val="Calibri"/>
        <i/>
        <color rgb="FF548DD4"/>
        <sz val="10.0"/>
      </rPr>
      <t xml:space="preserve">The Knowledge Utilisation module may include costs with a maximum of k€ 25.
The </t>
    </r>
    <r>
      <rPr>
        <rFont val="Calibri"/>
        <b/>
        <i/>
        <color rgb="FF548DD4"/>
        <sz val="10.0"/>
      </rPr>
      <t>Internationalisation</t>
    </r>
    <r>
      <rPr>
        <rFont val="Calibri"/>
        <i/>
        <color rgb="FF548DD4"/>
        <sz val="10.0"/>
      </rPr>
      <t xml:space="preserve"> costs should be:
- sufficiently justified in section A.2.3;
- if needed, and if well justified, the budget for Internationalisation may exceeds the standard limit of k€ 25.
The </t>
    </r>
    <r>
      <rPr>
        <rFont val="Calibri"/>
        <b/>
        <i/>
        <color rgb="FF548DD4"/>
        <sz val="10.0"/>
      </rPr>
      <t>Money follows Cooperation</t>
    </r>
    <r>
      <rPr>
        <rFont val="Calibri"/>
        <i/>
        <color rgb="FF548DD4"/>
        <sz val="10.0"/>
      </rPr>
      <t xml:space="preserve"> costs should:
- not exceed 50% of the total requested budget;
- be sufficiently motivated in section A.2.3 of the application form.
Finally, the sum of all different budget components (excluding the matching costs for investments) should not exceed the allowed maximum. The budgets are limited to the following maximums: k€ 350 for M-1 (1 scientific position), k€ 700 for M-2 (2 scientific positions), and k€ 500 for M-invest. (investment, no scientific positions).
</t>
    </r>
  </si>
  <si>
    <t>Main applicant:</t>
  </si>
  <si>
    <t>Sander Dahmen</t>
  </si>
  <si>
    <t>Title of proposal:</t>
  </si>
  <si>
    <t>Verified computation and proof for Diophantine equations</t>
  </si>
  <si>
    <t>Duration (years):</t>
  </si>
  <si>
    <t>Project Budget - Details</t>
  </si>
  <si>
    <t>Personnel costs</t>
  </si>
  <si>
    <t>Amount (€)</t>
  </si>
  <si>
    <t>Intensity (fte)</t>
  </si>
  <si>
    <t>Duration (months)</t>
  </si>
  <si>
    <t>CAO</t>
  </si>
  <si>
    <t>Costs (€)</t>
  </si>
  <si>
    <t>Bench fee (€)</t>
  </si>
  <si>
    <t>Max. materials budget (€)</t>
  </si>
  <si>
    <t>Postdoc</t>
  </si>
  <si>
    <t>UNL</t>
  </si>
  <si>
    <t>Total personnel costs</t>
  </si>
  <si>
    <t>Material costs</t>
  </si>
  <si>
    <t>travel and accommodation costs</t>
  </si>
  <si>
    <t>implementation costs</t>
  </si>
  <si>
    <t>Total material costs</t>
  </si>
  <si>
    <t>Investments (&lt; k €150)</t>
  </si>
  <si>
    <t>Total investments (&lt; k €150)</t>
  </si>
  <si>
    <t>Investments  (k €150 - k €500)</t>
  </si>
  <si>
    <t>Matching (≥25%)</t>
  </si>
  <si>
    <t>Total (incl. matching)</t>
  </si>
  <si>
    <t>Total investments (k €150 - k €500)</t>
  </si>
  <si>
    <t>Knowledge utilisation</t>
  </si>
  <si>
    <t>Total knowledge utilisation</t>
  </si>
  <si>
    <t xml:space="preserve">Internationalisation </t>
  </si>
  <si>
    <t>internationalisation</t>
  </si>
  <si>
    <t>Total Internationalisation</t>
  </si>
  <si>
    <t>Money follows Cooperation (MfC)</t>
  </si>
  <si>
    <t>Money follows Cooperation (Mfc)</t>
  </si>
  <si>
    <t>Total Money follows Cooperation (MfC)</t>
  </si>
  <si>
    <t>Total (NWO)</t>
  </si>
  <si>
    <t xml:space="preserve"> euro</t>
  </si>
  <si>
    <t>NWO Open Competition Domain Science - M</t>
  </si>
  <si>
    <t>Bench fee</t>
  </si>
  <si>
    <t>Maximum materials budget (pppy)</t>
  </si>
  <si>
    <t>Material cost</t>
  </si>
  <si>
    <t>project-related goods/services</t>
  </si>
  <si>
    <t>Investments</t>
  </si>
  <si>
    <t>Investment equipment(s)</t>
  </si>
  <si>
    <t>Investment datasets</t>
  </si>
  <si>
    <t>Investment software</t>
  </si>
  <si>
    <t>Matching</t>
  </si>
  <si>
    <t>scientific equipment</t>
  </si>
  <si>
    <t>data sets</t>
  </si>
  <si>
    <t xml:space="preserve">personnel costs for the setting up of databases </t>
  </si>
  <si>
    <t>technical experts</t>
  </si>
  <si>
    <t>Internationalisation</t>
  </si>
  <si>
    <t>NFU</t>
  </si>
  <si>
    <t>INDIRECT-Query (problemen met andere gebruikers, hier opgeslagen voor latere referentie)</t>
  </si>
  <si>
    <t>=ALS.FOUT([@[Intensity (fte)]]*VERT.ZOEKEN([@[Duration (months)]];INDIRECT([@CAO]);VERGELIJKEN([@[Personnel costs]];INDIRECT([@CAO]&amp;"[#Kopteksten]");0));"")</t>
  </si>
  <si>
    <t>UNL tabellen (01.07.2022- 01.07.2023)</t>
  </si>
  <si>
    <t>Months</t>
  </si>
  <si>
    <t>PhD student</t>
  </si>
  <si>
    <t>Research Physician</t>
  </si>
  <si>
    <t>Non-scientific personnel MBO</t>
  </si>
  <si>
    <t>Non-scientific personnel HBO</t>
  </si>
  <si>
    <t>Non-scientific personnel Acad</t>
  </si>
  <si>
    <t>NFU tabellen (01.08.2022)</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</si>
</sst>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
  </numFmts>
  <fonts count="11">
    <font>
      <sz val="11.0"/>
      <color theme="1"/>
      <name val="Calibri"/>
      <scheme val="minor"/>
    </font>
    <font>
      <b/>
      <u/>
      <sz val="10.0"/>
      <color theme="1"/>
      <name val="Calibri"/>
    </font>
    <font>
      <sz val="10.0"/>
      <color theme="1"/>
      <name val="Calibri"/>
    </font>
    <font>
      <b/>
      <u/>
      <sz val="10.0"/>
      <color rgb="FF548DD4"/>
      <name val="Calibri"/>
    </font>
    <font>
      <i/>
      <sz val="10.0"/>
      <color rgb="FF548DD4"/>
      <name val="Calibri"/>
    </font>
    <font>
      <b/>
      <sz val="10.0"/>
      <color theme="1"/>
      <name val="Calibri"/>
    </font>
    <font>
      <i/>
      <sz val="10.0"/>
      <color theme="1"/>
      <name val="Calibri"/>
    </font>
    <font/>
    <font>
      <b/>
      <u/>
      <sz val="10.0"/>
      <color theme="1"/>
      <name val="Calibri"/>
    </font>
    <font>
      <b/>
      <sz val="10.0"/>
      <color rgb="FFFF0000"/>
      <name val="Calibri"/>
    </font>
    <font>
      <sz val="10.0"/>
      <color rgb="FF000000"/>
      <name val="Calibri"/>
    </font>
  </fonts>
  <fills count="3">
    <fill>
      <patternFill patternType="none"/>
    </fill>
    <fill>
      <patternFill patternType="lightGray"/>
    </fill>
    <fill>
      <patternFill patternType="solid">
        <fgColor rgb="FFDBE5F1"/>
        <bgColor rgb="FFDBE5F1"/>
      </patternFill>
    </fill>
  </fills>
  <borders count="9">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dotted">
        <color rgb="FF000000"/>
      </top>
      <bottom style="dotted">
        <color rgb="FF000000"/>
      </bottom>
    </border>
    <border>
      <left style="thin">
        <color rgb="FF000000"/>
      </left>
      <right style="dotted">
        <color rgb="FF000000"/>
      </right>
      <top style="dotted">
        <color rgb="FF000000"/>
      </top>
      <bottom style="dotted">
        <color rgb="FF000000"/>
      </bottom>
    </border>
    <border>
      <left style="dotted">
        <color rgb="FF000000"/>
      </left>
      <right style="dotted">
        <color rgb="FF000000"/>
      </right>
      <top style="dotted">
        <color rgb="FF000000"/>
      </top>
      <bottom style="dotted">
        <color rgb="FF000000"/>
      </bottom>
    </border>
    <border>
      <left style="thin">
        <color rgb="FF000000"/>
      </left>
      <right/>
      <top style="thin">
        <color rgb="FF000000"/>
      </top>
      <bottom style="thin">
        <color rgb="FF000000"/>
      </bottom>
    </border>
  </borders>
  <cellStyleXfs count="1">
    <xf borderId="0" fillId="0" fontId="0" numFmtId="0" applyAlignment="1" applyFont="1"/>
  </cellStyleXfs>
  <cellXfs count="45">
    <xf borderId="0" fillId="0" fontId="0" numFmtId="0" xfId="0" applyAlignment="1" applyFont="1">
      <alignment readingOrder="0" shrinkToFit="0" vertical="bottom" wrapText="0"/>
    </xf>
    <xf borderId="0" fillId="0" fontId="1" numFmtId="49" xfId="0" applyFont="1" applyNumberFormat="1"/>
    <xf borderId="0" fillId="0" fontId="2" numFmtId="0" xfId="0" applyAlignment="1" applyFont="1">
      <alignment vertical="top"/>
    </xf>
    <xf borderId="0" fillId="0" fontId="2" numFmtId="0" xfId="0" applyFont="1"/>
    <xf borderId="0" fillId="0" fontId="3" numFmtId="0" xfId="0" applyFont="1"/>
    <xf borderId="0" fillId="0" fontId="4" numFmtId="0" xfId="0" applyAlignment="1" applyFont="1">
      <alignment horizontal="left" shrinkToFit="0" vertical="top" wrapText="1"/>
    </xf>
    <xf borderId="0" fillId="0" fontId="4" numFmtId="0" xfId="0" applyAlignment="1" applyFont="1">
      <alignment shrinkToFit="0" vertical="top" wrapText="1"/>
    </xf>
    <xf borderId="0" fillId="0" fontId="5" numFmtId="0" xfId="0" applyFont="1"/>
    <xf borderId="1" fillId="2" fontId="6" numFmtId="0" xfId="0" applyAlignment="1" applyBorder="1" applyFill="1" applyFont="1">
      <alignment horizontal="left" readingOrder="0" vertical="top"/>
    </xf>
    <xf borderId="2" fillId="0" fontId="7" numFmtId="0" xfId="0" applyBorder="1" applyFont="1"/>
    <xf borderId="3" fillId="0" fontId="7" numFmtId="0" xfId="0" applyBorder="1" applyFont="1"/>
    <xf borderId="1" fillId="2" fontId="6" numFmtId="0" xfId="0" applyAlignment="1" applyBorder="1" applyFont="1">
      <alignment horizontal="left" readingOrder="0" shrinkToFit="0" vertical="top" wrapText="1"/>
    </xf>
    <xf borderId="0" fillId="0" fontId="8" numFmtId="0" xfId="0" applyFont="1"/>
    <xf borderId="0" fillId="0" fontId="2" numFmtId="0" xfId="0" applyAlignment="1" applyFont="1">
      <alignment horizontal="left" vertical="top"/>
    </xf>
    <xf borderId="4" fillId="2" fontId="2" numFmtId="0" xfId="0" applyAlignment="1" applyBorder="1" applyFont="1">
      <alignment horizontal="left" readingOrder="0" vertical="top"/>
    </xf>
    <xf borderId="5" fillId="0" fontId="2" numFmtId="3" xfId="0" applyAlignment="1" applyBorder="1" applyFont="1" applyNumberFormat="1">
      <alignment horizontal="right" vertical="top"/>
    </xf>
    <xf borderId="4" fillId="2" fontId="2" numFmtId="2" xfId="0" applyAlignment="1" applyBorder="1" applyFont="1" applyNumberFormat="1">
      <alignment readingOrder="0"/>
    </xf>
    <xf borderId="4" fillId="2" fontId="2" numFmtId="1" xfId="0" applyAlignment="1" applyBorder="1" applyFont="1" applyNumberFormat="1">
      <alignment readingOrder="0"/>
    </xf>
    <xf borderId="4" fillId="2" fontId="2" numFmtId="3" xfId="0" applyAlignment="1" applyBorder="1" applyFont="1" applyNumberFormat="1">
      <alignment readingOrder="0"/>
    </xf>
    <xf borderId="6" fillId="0" fontId="2" numFmtId="3" xfId="0" applyBorder="1" applyFont="1" applyNumberFormat="1"/>
    <xf borderId="7" fillId="0" fontId="2" numFmtId="3" xfId="0" applyBorder="1" applyFont="1" applyNumberFormat="1"/>
    <xf borderId="0" fillId="0" fontId="2" numFmtId="3" xfId="0" applyFont="1" applyNumberFormat="1"/>
    <xf borderId="4" fillId="2" fontId="2" numFmtId="0" xfId="0" applyAlignment="1" applyBorder="1" applyFont="1">
      <alignment horizontal="left" vertical="top"/>
    </xf>
    <xf borderId="4" fillId="2" fontId="2" numFmtId="2" xfId="0" applyBorder="1" applyFont="1" applyNumberFormat="1"/>
    <xf borderId="4" fillId="2" fontId="2" numFmtId="1" xfId="0" applyBorder="1" applyFont="1" applyNumberFormat="1"/>
    <xf borderId="4" fillId="2" fontId="2" numFmtId="3" xfId="0" applyBorder="1" applyFont="1" applyNumberFormat="1"/>
    <xf borderId="0" fillId="0" fontId="2" numFmtId="3" xfId="0" applyAlignment="1" applyFont="1" applyNumberFormat="1">
      <alignment horizontal="right" vertical="top"/>
    </xf>
    <xf borderId="0" fillId="0" fontId="2" numFmtId="164" xfId="0" applyFont="1" applyNumberFormat="1"/>
    <xf borderId="0" fillId="0" fontId="2" numFmtId="1" xfId="0" applyFont="1" applyNumberFormat="1"/>
    <xf borderId="4" fillId="2" fontId="2" numFmtId="0" xfId="0" applyAlignment="1" applyBorder="1" applyFont="1">
      <alignment readingOrder="0"/>
    </xf>
    <xf borderId="4" fillId="2" fontId="2" numFmtId="3" xfId="0" applyAlignment="1" applyBorder="1" applyFont="1" applyNumberFormat="1">
      <alignment horizontal="right" readingOrder="0" vertical="top"/>
    </xf>
    <xf borderId="0" fillId="0" fontId="2" numFmtId="0" xfId="0" applyAlignment="1" applyFont="1">
      <alignment horizontal="right"/>
    </xf>
    <xf borderId="0" fillId="0" fontId="9" numFmtId="0" xfId="0" applyAlignment="1" applyFont="1">
      <alignment horizontal="right"/>
    </xf>
    <xf borderId="4" fillId="2" fontId="2" numFmtId="0" xfId="0" applyBorder="1" applyFont="1"/>
    <xf borderId="4" fillId="2" fontId="2" numFmtId="3" xfId="0" applyAlignment="1" applyBorder="1" applyFont="1" applyNumberFormat="1">
      <alignment horizontal="right" vertical="top"/>
    </xf>
    <xf borderId="0" fillId="0" fontId="9" numFmtId="3" xfId="0" applyAlignment="1" applyFont="1" applyNumberFormat="1">
      <alignment horizontal="left"/>
    </xf>
    <xf borderId="8" fillId="2" fontId="2" numFmtId="0" xfId="0" applyBorder="1" applyFont="1"/>
    <xf borderId="6" fillId="0" fontId="2" numFmtId="165" xfId="0" applyBorder="1" applyFont="1" applyNumberFormat="1"/>
    <xf borderId="0" fillId="0" fontId="2" numFmtId="0" xfId="0" applyAlignment="1" applyFont="1">
      <alignment horizontal="left"/>
    </xf>
    <xf borderId="0" fillId="0" fontId="5" numFmtId="3" xfId="0" applyAlignment="1" applyFont="1" applyNumberFormat="1">
      <alignment horizontal="right" vertical="top"/>
    </xf>
    <xf borderId="0" fillId="0" fontId="5" numFmtId="0" xfId="0" applyAlignment="1" applyFont="1">
      <alignment horizontal="left" vertical="top"/>
    </xf>
    <xf borderId="0" fillId="0" fontId="4" numFmtId="0" xfId="0" applyAlignment="1" applyFont="1">
      <alignment shrinkToFit="0" vertical="center" wrapText="1"/>
    </xf>
    <xf borderId="0" fillId="0" fontId="2" numFmtId="9" xfId="0" applyFont="1" applyNumberFormat="1"/>
    <xf quotePrefix="1" borderId="0" fillId="0" fontId="2" numFmtId="0" xfId="0" applyFont="1"/>
    <xf borderId="0" fillId="0" fontId="10" numFmtId="3" xfId="0" applyAlignment="1" applyFont="1" applyNumberFormat="1">
      <alignment shrinkToFit="1"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27</xdr:row>
      <xdr:rowOff>95250</xdr:rowOff>
    </xdr:from>
    <xdr:ext cx="676275" cy="1066800"/>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5.57"/>
    <col customWidth="1" min="2" max="2" width="10.14"/>
    <col customWidth="1" min="3" max="3" width="14.57"/>
    <col customWidth="1" min="4" max="4" width="16.71"/>
    <col customWidth="1" min="5" max="5" width="7.14"/>
    <col customWidth="1" min="6" max="6" width="10.14"/>
    <col customWidth="1" min="7" max="7" width="10.71"/>
    <col customWidth="1" min="8" max="8" width="21.14"/>
    <col customWidth="1" min="9" max="15" width="8.71"/>
    <col customWidth="1" min="16" max="16" width="9.57"/>
    <col customWidth="1" min="17" max="17" width="8.86"/>
    <col customWidth="1" min="18" max="18" width="6.14"/>
    <col customWidth="1" min="19" max="26" width="8.86"/>
  </cols>
  <sheetData>
    <row r="1" ht="12.75" customHeight="1">
      <c r="A1" s="1" t="s">
        <v>0</v>
      </c>
      <c r="B1" s="2"/>
      <c r="C1" s="3"/>
      <c r="D1" s="3"/>
      <c r="E1" s="3"/>
      <c r="F1" s="3"/>
      <c r="G1" s="3"/>
      <c r="H1" s="3"/>
      <c r="I1" s="4" t="s">
        <v>1</v>
      </c>
      <c r="J1" s="2"/>
      <c r="K1" s="3"/>
      <c r="L1" s="3"/>
      <c r="M1" s="3"/>
      <c r="N1" s="3"/>
      <c r="O1" s="3"/>
      <c r="P1" s="3"/>
      <c r="Q1" s="3"/>
      <c r="R1" s="3"/>
      <c r="S1" s="3"/>
      <c r="T1" s="3"/>
      <c r="U1" s="3"/>
      <c r="V1" s="3"/>
      <c r="W1" s="3"/>
      <c r="X1" s="3"/>
      <c r="Y1" s="3"/>
      <c r="Z1" s="3"/>
    </row>
    <row r="2" ht="10.5" customHeight="1">
      <c r="A2" s="3"/>
      <c r="B2" s="2"/>
      <c r="C2" s="3"/>
      <c r="D2" s="3"/>
      <c r="E2" s="3"/>
      <c r="F2" s="3"/>
      <c r="G2" s="3"/>
      <c r="H2" s="3"/>
      <c r="I2" s="5" t="s">
        <v>2</v>
      </c>
      <c r="R2" s="6"/>
      <c r="S2" s="3"/>
      <c r="T2" s="3"/>
      <c r="U2" s="3"/>
      <c r="V2" s="3"/>
      <c r="W2" s="3"/>
      <c r="X2" s="3"/>
      <c r="Y2" s="3"/>
      <c r="Z2" s="3"/>
    </row>
    <row r="3" ht="12.75" customHeight="1">
      <c r="A3" s="7" t="s">
        <v>3</v>
      </c>
      <c r="B3" s="8" t="s">
        <v>4</v>
      </c>
      <c r="C3" s="9"/>
      <c r="D3" s="9"/>
      <c r="E3" s="9"/>
      <c r="F3" s="10"/>
      <c r="G3" s="3"/>
      <c r="H3" s="3"/>
      <c r="R3" s="6"/>
      <c r="S3" s="3"/>
      <c r="T3" s="3"/>
      <c r="U3" s="3"/>
      <c r="V3" s="3"/>
      <c r="W3" s="3"/>
      <c r="X3" s="3"/>
      <c r="Y3" s="3"/>
      <c r="Z3" s="3"/>
    </row>
    <row r="4" ht="12.75" customHeight="1">
      <c r="A4" s="7" t="s">
        <v>5</v>
      </c>
      <c r="B4" s="11" t="s">
        <v>6</v>
      </c>
      <c r="C4" s="9"/>
      <c r="D4" s="9"/>
      <c r="E4" s="9"/>
      <c r="F4" s="10"/>
      <c r="G4" s="3"/>
      <c r="H4" s="3"/>
      <c r="R4" s="6"/>
      <c r="S4" s="3"/>
      <c r="T4" s="3"/>
      <c r="U4" s="3"/>
      <c r="V4" s="3"/>
      <c r="W4" s="3"/>
      <c r="X4" s="3"/>
      <c r="Y4" s="3"/>
      <c r="Z4" s="3"/>
    </row>
    <row r="5" ht="12.75" customHeight="1">
      <c r="A5" s="7" t="s">
        <v>7</v>
      </c>
      <c r="B5" s="11">
        <v>5.0</v>
      </c>
      <c r="C5" s="9"/>
      <c r="D5" s="9"/>
      <c r="E5" s="9"/>
      <c r="F5" s="10"/>
      <c r="G5" s="3"/>
      <c r="H5" s="3"/>
      <c r="R5" s="6"/>
      <c r="S5" s="3"/>
      <c r="T5" s="3"/>
      <c r="U5" s="3"/>
      <c r="V5" s="3"/>
      <c r="W5" s="3"/>
      <c r="X5" s="3"/>
      <c r="Y5" s="3"/>
      <c r="Z5" s="3"/>
    </row>
    <row r="6" ht="12.75" customHeight="1">
      <c r="A6" s="3"/>
      <c r="B6" s="2"/>
      <c r="C6" s="3"/>
      <c r="D6" s="3"/>
      <c r="E6" s="3"/>
      <c r="F6" s="3"/>
      <c r="G6" s="3"/>
      <c r="H6" s="3"/>
      <c r="R6" s="6"/>
      <c r="S6" s="3"/>
      <c r="T6" s="3"/>
      <c r="U6" s="3"/>
      <c r="V6" s="3"/>
      <c r="W6" s="3"/>
      <c r="X6" s="3"/>
      <c r="Y6" s="3"/>
      <c r="Z6" s="3"/>
    </row>
    <row r="7" ht="12.75" customHeight="1">
      <c r="A7" s="12" t="s">
        <v>8</v>
      </c>
      <c r="B7" s="2"/>
      <c r="C7" s="3"/>
      <c r="D7" s="3"/>
      <c r="E7" s="3"/>
      <c r="F7" s="3"/>
      <c r="G7" s="3"/>
      <c r="H7" s="3"/>
      <c r="R7" s="6"/>
      <c r="S7" s="3"/>
      <c r="T7" s="3"/>
      <c r="U7" s="3"/>
      <c r="V7" s="3"/>
      <c r="W7" s="3"/>
      <c r="X7" s="3"/>
      <c r="Y7" s="3"/>
      <c r="Z7" s="3"/>
    </row>
    <row r="8" ht="12.75" customHeight="1">
      <c r="A8" s="3"/>
      <c r="B8" s="2"/>
      <c r="C8" s="3"/>
      <c r="D8" s="3"/>
      <c r="E8" s="3"/>
      <c r="F8" s="3"/>
      <c r="G8" s="3"/>
      <c r="H8" s="3"/>
      <c r="R8" s="6"/>
      <c r="S8" s="3"/>
      <c r="T8" s="3"/>
      <c r="U8" s="3"/>
      <c r="V8" s="3"/>
      <c r="W8" s="3"/>
      <c r="X8" s="3"/>
      <c r="Y8" s="3"/>
      <c r="Z8" s="3"/>
    </row>
    <row r="9" ht="12.75" customHeight="1">
      <c r="A9" s="7" t="s">
        <v>9</v>
      </c>
      <c r="B9" s="2" t="s">
        <v>10</v>
      </c>
      <c r="C9" s="13" t="s">
        <v>11</v>
      </c>
      <c r="D9" s="13" t="s">
        <v>12</v>
      </c>
      <c r="E9" s="3" t="s">
        <v>13</v>
      </c>
      <c r="F9" s="3" t="s">
        <v>14</v>
      </c>
      <c r="G9" s="3" t="s">
        <v>15</v>
      </c>
      <c r="H9" s="3" t="s">
        <v>16</v>
      </c>
      <c r="R9" s="6"/>
      <c r="S9" s="3"/>
      <c r="T9" s="3"/>
      <c r="U9" s="3"/>
      <c r="V9" s="3"/>
      <c r="W9" s="3"/>
      <c r="X9" s="3"/>
      <c r="Y9" s="3"/>
      <c r="Z9" s="3"/>
    </row>
    <row r="10" ht="12.0" customHeight="1">
      <c r="A10" s="14" t="s">
        <v>17</v>
      </c>
      <c r="B10" s="15">
        <f>IFERROR('Budget details'!$F10+'Budget details'!$G10,"")</f>
        <v>355369</v>
      </c>
      <c r="C10" s="16">
        <v>1.0</v>
      </c>
      <c r="D10" s="17">
        <v>48.0</v>
      </c>
      <c r="E10" s="18" t="s">
        <v>18</v>
      </c>
      <c r="F10" s="19">
        <f>IFERROR(IF('Budget details'!$E10="UNL",'Budget details'!$C10*VLOOKUP('Budget details'!$D10,'UNL Tables jul-22'!$A$4:$G$99,MATCH('Budget details'!$A10,'UNL Tables jul-22'!$A$3:$G$3,0),0),IF('Budget details'!$E10="NFU",'Budget details'!$C10*VLOOKUP('Budget details'!$D10,'NFU Tables aug-22'!$A$4:$G$99,MATCH('Budget details'!$A10,'NFU Tables aug-22'!$A$3:$G$3,0),0),"")),"")</f>
        <v>350369</v>
      </c>
      <c r="G10" s="20">
        <f>IFERROR(VLOOKUP('Budget details'!$A10,'Budget Data'!$A$3:$C$9,2,FALSE),"")</f>
        <v>5000</v>
      </c>
      <c r="H10" s="21">
        <f>IFERROR(VLOOKUP('Budget details'!$A10,'Budget Data'!$A$4:$C$9,3,FALSE)*(('Budget details'!$D10*'Budget details'!$C10)/12),"")</f>
        <v>60000</v>
      </c>
      <c r="R10" s="6"/>
      <c r="S10" s="3"/>
      <c r="T10" s="3"/>
      <c r="U10" s="3"/>
      <c r="V10" s="3"/>
      <c r="W10" s="3"/>
      <c r="X10" s="3"/>
      <c r="Y10" s="3"/>
      <c r="Z10" s="3"/>
    </row>
    <row r="11" ht="12.0" customHeight="1">
      <c r="A11" s="14"/>
      <c r="B11" s="15">
        <f>IFERROR('Budget details'!$F11+'Budget details'!$G11,"")</f>
        <v>0</v>
      </c>
      <c r="C11" s="16"/>
      <c r="D11" s="17"/>
      <c r="E11" s="18"/>
      <c r="F11" s="19" t="str">
        <f>IFERROR(IF('Budget details'!$E11="UNL",'Budget details'!$C11*VLOOKUP('Budget details'!$D11,'UNL Tables jul-22'!$A$4:$G$99,MATCH('Budget details'!$A11,'UNL Tables jul-22'!$A$3:$G$3,0),0),IF('Budget details'!$E11="NFU",'Budget details'!$C11*VLOOKUP('Budget details'!$D11,'NFU Tables aug-22'!$A$4:$G$99,MATCH('Budget details'!$A11,'NFU Tables aug-22'!$A$3:$G$3,0),0),"")),"")</f>
        <v/>
      </c>
      <c r="G11" s="20" t="str">
        <f>IFERROR(VLOOKUP('Budget details'!$A11,'Budget Data'!$A$3:$C$9,2,FALSE),"")</f>
        <v/>
      </c>
      <c r="H11" s="21" t="str">
        <f>IFERROR(VLOOKUP('Budget details'!$A11,'Budget Data'!$A$4:$C$9,3,FALSE)*(('Budget details'!$D11*'Budget details'!$C11)/12),"")</f>
        <v/>
      </c>
      <c r="R11" s="6"/>
      <c r="S11" s="3"/>
      <c r="T11" s="3"/>
      <c r="U11" s="3"/>
      <c r="V11" s="3"/>
      <c r="W11" s="3"/>
      <c r="X11" s="3"/>
      <c r="Y11" s="3"/>
      <c r="Z11" s="3"/>
    </row>
    <row r="12" ht="12.0" customHeight="1">
      <c r="A12" s="22"/>
      <c r="B12" s="15">
        <f>IFERROR('Budget details'!$F12+'Budget details'!$G12,"")</f>
        <v>0</v>
      </c>
      <c r="C12" s="23"/>
      <c r="D12" s="24"/>
      <c r="E12" s="25"/>
      <c r="F12" s="19" t="str">
        <f>IFERROR(IF('Budget details'!$E12="UNL",'Budget details'!$C12*VLOOKUP('Budget details'!$D12,'UNL Tables jul-22'!$A$4:$G$99,MATCH('Budget details'!$A12,'UNL Tables jul-22'!$A$3:$G$3,0),0),IF('Budget details'!$E12="NFU",'Budget details'!$C12*VLOOKUP('Budget details'!$D12,'NFU Tables aug-22'!$A$4:$G$99,MATCH('Budget details'!$A12,'NFU Tables aug-22'!$A$3:$G$3,0),0),"")),"")</f>
        <v/>
      </c>
      <c r="G12" s="20" t="str">
        <f>IFERROR(VLOOKUP('Budget details'!$A12,'Budget Data'!$A$3:$C$9,2,FALSE),"")</f>
        <v/>
      </c>
      <c r="H12" s="21" t="str">
        <f>IFERROR(VLOOKUP('Budget details'!$A12,'Budget Data'!$A$4:$C$9,3,FALSE)*(('Budget details'!$D12*'Budget details'!$C12)/12),"")</f>
        <v/>
      </c>
      <c r="R12" s="6"/>
      <c r="S12" s="3"/>
      <c r="T12" s="3"/>
      <c r="U12" s="3"/>
      <c r="V12" s="3"/>
      <c r="W12" s="3"/>
      <c r="X12" s="3"/>
      <c r="Y12" s="3"/>
      <c r="Z12" s="3"/>
    </row>
    <row r="13" ht="12.0" customHeight="1">
      <c r="A13" s="22"/>
      <c r="B13" s="15">
        <f>IFERROR('Budget details'!$F13+'Budget details'!$G13,"")</f>
        <v>0</v>
      </c>
      <c r="C13" s="23"/>
      <c r="D13" s="24"/>
      <c r="E13" s="25"/>
      <c r="F13" s="19" t="str">
        <f>IFERROR(IF('Budget details'!$E13="UNL",'Budget details'!$C13*VLOOKUP('Budget details'!$D13,'UNL Tables jul-22'!$A$4:$G$99,MATCH('Budget details'!$A13,'UNL Tables jul-22'!$A$3:$G$3,0),0),IF('Budget details'!$E13="NFU",'Budget details'!$C13*VLOOKUP('Budget details'!$D13,'NFU Tables aug-22'!$A$4:$G$99,MATCH('Budget details'!$A13,'NFU Tables aug-22'!$A$3:$G$3,0),0),"")),"")</f>
        <v/>
      </c>
      <c r="G13" s="20" t="str">
        <f>IFERROR(VLOOKUP('Budget details'!$A13,'Budget Data'!$A$3:$C$9,2,FALSE),"")</f>
        <v/>
      </c>
      <c r="H13" s="21" t="str">
        <f>IFERROR(VLOOKUP('Budget details'!$A13,'Budget Data'!$A$4:$C$9,3,FALSE)*(('Budget details'!$D13*'Budget details'!$C13)/12),"")</f>
        <v/>
      </c>
      <c r="R13" s="6"/>
      <c r="S13" s="3"/>
      <c r="T13" s="3"/>
      <c r="U13" s="3"/>
      <c r="V13" s="3"/>
      <c r="W13" s="3"/>
      <c r="X13" s="3"/>
      <c r="Y13" s="3"/>
      <c r="Z13" s="3"/>
    </row>
    <row r="14" ht="12.75" customHeight="1">
      <c r="A14" s="13" t="s">
        <v>19</v>
      </c>
      <c r="B14" s="26">
        <f>SUM('Budget details'!$B$10:$B$13)</f>
        <v>355369</v>
      </c>
      <c r="C14" s="27"/>
      <c r="D14" s="28"/>
      <c r="E14" s="21"/>
      <c r="F14" s="21"/>
      <c r="G14" s="21"/>
      <c r="H14" s="3"/>
      <c r="R14" s="6"/>
      <c r="S14" s="3"/>
      <c r="T14" s="3"/>
      <c r="U14" s="3"/>
      <c r="V14" s="3"/>
      <c r="W14" s="3"/>
      <c r="X14" s="3"/>
      <c r="Y14" s="3"/>
      <c r="Z14" s="3"/>
    </row>
    <row r="15" ht="12.0" customHeight="1">
      <c r="A15" s="13"/>
      <c r="B15" s="13"/>
      <c r="C15" s="3"/>
      <c r="D15" s="3"/>
      <c r="E15" s="3"/>
      <c r="F15" s="3"/>
      <c r="G15" s="3"/>
      <c r="H15" s="3"/>
      <c r="R15" s="6"/>
      <c r="S15" s="3"/>
      <c r="T15" s="3"/>
      <c r="U15" s="3"/>
      <c r="V15" s="3"/>
      <c r="W15" s="3"/>
      <c r="X15" s="3"/>
      <c r="Y15" s="3"/>
      <c r="Z15" s="3"/>
    </row>
    <row r="16" ht="12.75" customHeight="1">
      <c r="A16" s="7" t="s">
        <v>20</v>
      </c>
      <c r="B16" s="13" t="s">
        <v>10</v>
      </c>
      <c r="C16" s="13"/>
      <c r="D16" s="3"/>
      <c r="E16" s="3"/>
      <c r="F16" s="3"/>
      <c r="G16" s="3"/>
      <c r="H16" s="3"/>
      <c r="R16" s="6"/>
      <c r="S16" s="3"/>
      <c r="T16" s="3"/>
      <c r="U16" s="3"/>
      <c r="V16" s="3"/>
      <c r="W16" s="3"/>
      <c r="X16" s="3"/>
      <c r="Y16" s="3"/>
      <c r="Z16" s="3"/>
    </row>
    <row r="17" ht="12.0" customHeight="1">
      <c r="A17" s="29" t="s">
        <v>21</v>
      </c>
      <c r="B17" s="30">
        <v>16000.0</v>
      </c>
      <c r="C17" s="13"/>
      <c r="D17" s="3"/>
      <c r="E17" s="3"/>
      <c r="F17" s="3"/>
      <c r="G17" s="3"/>
      <c r="H17" s="3"/>
      <c r="R17" s="6"/>
      <c r="S17" s="3"/>
      <c r="T17" s="3"/>
      <c r="U17" s="3"/>
      <c r="V17" s="3"/>
      <c r="W17" s="3"/>
      <c r="X17" s="3"/>
      <c r="Y17" s="3"/>
      <c r="Z17" s="3"/>
    </row>
    <row r="18" ht="12.75" customHeight="1">
      <c r="A18" s="29" t="s">
        <v>22</v>
      </c>
      <c r="B18" s="30">
        <v>19000.0</v>
      </c>
      <c r="C18" s="13"/>
      <c r="D18" s="3"/>
      <c r="E18" s="31"/>
      <c r="F18" s="32" t="str">
        <f>IF('Budget details'!$B$20&gt;SUM('Budget details'!$H$10:$H$14),"Maximum allowed materials budget exceeded!","")</f>
        <v/>
      </c>
      <c r="G18" s="3"/>
      <c r="H18" s="3"/>
      <c r="R18" s="6"/>
      <c r="S18" s="3"/>
      <c r="T18" s="3"/>
      <c r="U18" s="3"/>
      <c r="V18" s="3"/>
      <c r="W18" s="3"/>
      <c r="X18" s="3"/>
      <c r="Y18" s="3"/>
      <c r="Z18" s="3"/>
    </row>
    <row r="19" ht="12.75" customHeight="1">
      <c r="A19" s="33"/>
      <c r="B19" s="34"/>
      <c r="C19" s="13"/>
      <c r="D19" s="3"/>
      <c r="E19" s="3"/>
      <c r="F19" s="32" t="str">
        <f>IF('Budget details'!$B$20&gt;SUM('Budget details'!$H$10:$H$14),"Motivation required!","")</f>
        <v/>
      </c>
      <c r="G19" s="3"/>
      <c r="H19" s="3"/>
      <c r="R19" s="6"/>
      <c r="S19" s="3"/>
      <c r="T19" s="3"/>
      <c r="U19" s="3"/>
      <c r="V19" s="3"/>
      <c r="W19" s="3"/>
      <c r="X19" s="3"/>
      <c r="Y19" s="3"/>
      <c r="Z19" s="3"/>
    </row>
    <row r="20" ht="12.75" customHeight="1">
      <c r="A20" s="3" t="s">
        <v>23</v>
      </c>
      <c r="B20" s="26">
        <f>SUM('Budget details'!$B$17:$B$19)</f>
        <v>35000</v>
      </c>
      <c r="C20" s="13"/>
      <c r="D20" s="3"/>
      <c r="E20" s="3"/>
      <c r="F20" s="32" t="str">
        <f>IF('Budget details'!$B$20&gt;SUM('Budget details'!$H$10:$H$14),"Maximum materials budget w/o motivation: € "&amp;TEXT(SUM('Budget details'!$H$10:$H$14),"#.##0")&amp;".","")</f>
        <v/>
      </c>
      <c r="G20" s="35"/>
      <c r="H20" s="3"/>
      <c r="R20" s="6"/>
      <c r="S20" s="3"/>
      <c r="T20" s="3"/>
      <c r="U20" s="3"/>
      <c r="V20" s="3"/>
      <c r="W20" s="3"/>
      <c r="X20" s="3"/>
      <c r="Y20" s="3"/>
      <c r="Z20" s="3"/>
    </row>
    <row r="21" ht="12.75" customHeight="1">
      <c r="A21" s="3"/>
      <c r="B21" s="26"/>
      <c r="C21" s="13"/>
      <c r="D21" s="3"/>
      <c r="E21" s="3"/>
      <c r="F21" s="32"/>
      <c r="G21" s="35"/>
      <c r="H21" s="3"/>
      <c r="R21" s="6"/>
      <c r="S21" s="3"/>
      <c r="T21" s="3"/>
      <c r="U21" s="3"/>
      <c r="V21" s="3"/>
      <c r="W21" s="3"/>
      <c r="X21" s="3"/>
      <c r="Y21" s="3"/>
      <c r="Z21" s="3"/>
    </row>
    <row r="22" ht="12.75" customHeight="1">
      <c r="A22" s="7" t="s">
        <v>24</v>
      </c>
      <c r="B22" s="13" t="s">
        <v>10</v>
      </c>
      <c r="C22" s="13"/>
      <c r="D22" s="3"/>
      <c r="E22" s="3"/>
      <c r="F22" s="32"/>
      <c r="G22" s="35"/>
      <c r="H22" s="3"/>
      <c r="R22" s="6"/>
      <c r="S22" s="3"/>
      <c r="T22" s="3"/>
      <c r="U22" s="3"/>
      <c r="V22" s="3"/>
      <c r="W22" s="3"/>
      <c r="X22" s="3"/>
      <c r="Y22" s="3"/>
      <c r="Z22" s="3"/>
    </row>
    <row r="23" ht="12.75" customHeight="1">
      <c r="A23" s="33"/>
      <c r="B23" s="34"/>
      <c r="C23" s="13"/>
      <c r="D23" s="3"/>
      <c r="E23" s="3"/>
      <c r="F23" s="32"/>
      <c r="G23" s="35"/>
      <c r="H23" s="3"/>
      <c r="R23" s="6"/>
      <c r="S23" s="3"/>
      <c r="T23" s="3"/>
      <c r="U23" s="3"/>
      <c r="V23" s="3"/>
      <c r="W23" s="3"/>
      <c r="X23" s="3"/>
      <c r="Y23" s="3"/>
      <c r="Z23" s="3"/>
    </row>
    <row r="24" ht="12.0" customHeight="1">
      <c r="A24" s="33"/>
      <c r="B24" s="34"/>
      <c r="C24" s="13"/>
      <c r="D24" s="3"/>
      <c r="E24" s="3"/>
      <c r="F24" s="3"/>
      <c r="G24" s="3"/>
      <c r="H24" s="3"/>
      <c r="R24" s="6"/>
      <c r="S24" s="3"/>
      <c r="T24" s="3"/>
      <c r="U24" s="3"/>
      <c r="V24" s="3"/>
      <c r="W24" s="3"/>
      <c r="X24" s="3"/>
      <c r="Y24" s="3"/>
      <c r="Z24" s="3"/>
    </row>
    <row r="25" ht="12.0" customHeight="1">
      <c r="A25" s="33"/>
      <c r="B25" s="34"/>
      <c r="C25" s="13"/>
      <c r="D25" s="3"/>
      <c r="E25" s="3"/>
      <c r="F25" s="3"/>
      <c r="G25" s="3"/>
      <c r="H25" s="3"/>
      <c r="R25" s="6"/>
      <c r="S25" s="3"/>
      <c r="T25" s="3"/>
      <c r="U25" s="3"/>
      <c r="V25" s="3"/>
      <c r="W25" s="3"/>
      <c r="X25" s="3"/>
      <c r="Y25" s="3"/>
      <c r="Z25" s="3"/>
    </row>
    <row r="26" ht="12.0" customHeight="1">
      <c r="A26" s="3" t="s">
        <v>25</v>
      </c>
      <c r="B26" s="26">
        <f>SUM('Budget details'!$B$23:$B$25)</f>
        <v>0</v>
      </c>
      <c r="C26" s="13"/>
      <c r="D26" s="3"/>
      <c r="E26" s="3"/>
      <c r="F26" s="3"/>
      <c r="G26" s="32" t="str">
        <f>IF(SUM('Budget details'!$B$23:$B$25)&gt;'Budget Data'!B17,"Maximum allowed Investment budget exceeded!","")</f>
        <v/>
      </c>
      <c r="H26" s="3"/>
      <c r="R26" s="6"/>
      <c r="S26" s="3"/>
      <c r="T26" s="3"/>
      <c r="U26" s="3"/>
      <c r="V26" s="3"/>
      <c r="W26" s="3"/>
      <c r="X26" s="3"/>
      <c r="Y26" s="3"/>
      <c r="Z26" s="3"/>
    </row>
    <row r="27" ht="12.0" customHeight="1">
      <c r="A27" s="3"/>
      <c r="B27" s="26"/>
      <c r="C27" s="13"/>
      <c r="D27" s="3"/>
      <c r="E27" s="3"/>
      <c r="F27" s="3"/>
      <c r="G27" s="3"/>
      <c r="H27" s="3"/>
      <c r="R27" s="6"/>
      <c r="S27" s="3"/>
      <c r="T27" s="3"/>
      <c r="U27" s="3"/>
      <c r="V27" s="3"/>
      <c r="W27" s="3"/>
      <c r="X27" s="3"/>
      <c r="Y27" s="3"/>
      <c r="Z27" s="3"/>
    </row>
    <row r="28" ht="12.75" customHeight="1">
      <c r="A28" s="7" t="s">
        <v>26</v>
      </c>
      <c r="B28" s="13" t="s">
        <v>10</v>
      </c>
      <c r="C28" s="13" t="s">
        <v>27</v>
      </c>
      <c r="D28" s="3" t="s">
        <v>28</v>
      </c>
      <c r="E28" s="3"/>
      <c r="F28" s="3"/>
      <c r="G28" s="3"/>
      <c r="H28" s="3"/>
      <c r="R28" s="6"/>
      <c r="S28" s="3"/>
      <c r="T28" s="3"/>
      <c r="U28" s="3"/>
      <c r="V28" s="3"/>
      <c r="W28" s="3"/>
      <c r="X28" s="3"/>
      <c r="Y28" s="3"/>
      <c r="Z28" s="3"/>
    </row>
    <row r="29" ht="12.75" customHeight="1">
      <c r="A29" s="36"/>
      <c r="B29" s="34"/>
      <c r="C29" s="34"/>
      <c r="D29" s="37">
        <f>SUM('Budget details'!$B29:$C29)</f>
        <v>0</v>
      </c>
      <c r="E29" s="3"/>
      <c r="F29" s="3"/>
      <c r="G29" s="3"/>
      <c r="H29" s="3"/>
      <c r="R29" s="6"/>
      <c r="S29" s="3"/>
      <c r="T29" s="3"/>
      <c r="U29" s="3"/>
      <c r="V29" s="3"/>
      <c r="W29" s="3"/>
      <c r="X29" s="3"/>
      <c r="Y29" s="3"/>
      <c r="Z29" s="3"/>
    </row>
    <row r="30" ht="12.75" customHeight="1">
      <c r="A30" s="36"/>
      <c r="B30" s="34"/>
      <c r="C30" s="34"/>
      <c r="D30" s="37">
        <f>SUM('Budget details'!$B30:$C30)</f>
        <v>0</v>
      </c>
      <c r="E30" s="3"/>
      <c r="F30" s="3"/>
      <c r="G30" s="3"/>
      <c r="H30" s="3"/>
      <c r="R30" s="6"/>
      <c r="S30" s="3"/>
      <c r="T30" s="3"/>
      <c r="U30" s="3"/>
      <c r="V30" s="3"/>
      <c r="W30" s="3"/>
      <c r="X30" s="3"/>
      <c r="Y30" s="3"/>
      <c r="Z30" s="3"/>
    </row>
    <row r="31" ht="12.0" customHeight="1">
      <c r="A31" s="33"/>
      <c r="B31" s="34"/>
      <c r="C31" s="34"/>
      <c r="D31" s="37">
        <f>SUM('Budget details'!$B31:$C31)</f>
        <v>0</v>
      </c>
      <c r="E31" s="3"/>
      <c r="F31" s="3"/>
      <c r="G31" s="3"/>
      <c r="H31" s="3"/>
      <c r="R31" s="6"/>
      <c r="S31" s="3"/>
      <c r="T31" s="3"/>
      <c r="U31" s="3"/>
      <c r="V31" s="3"/>
      <c r="W31" s="3"/>
      <c r="X31" s="3"/>
      <c r="Y31" s="3"/>
      <c r="Z31" s="3"/>
    </row>
    <row r="32" ht="12.0" customHeight="1">
      <c r="A32" s="33"/>
      <c r="B32" s="34"/>
      <c r="C32" s="34"/>
      <c r="D32" s="37">
        <f>SUM('Budget details'!$B32:$C32)</f>
        <v>0</v>
      </c>
      <c r="E32" s="3"/>
      <c r="F32" s="3"/>
      <c r="G32" s="3"/>
      <c r="H32" s="3"/>
      <c r="R32" s="6"/>
      <c r="S32" s="3"/>
      <c r="T32" s="3"/>
      <c r="U32" s="3"/>
      <c r="V32" s="3"/>
      <c r="W32" s="3"/>
      <c r="X32" s="3"/>
      <c r="Y32" s="3"/>
      <c r="Z32" s="3"/>
    </row>
    <row r="33" ht="12.75" customHeight="1">
      <c r="A33" s="3" t="s">
        <v>29</v>
      </c>
      <c r="B33" s="26">
        <f>SUM('Budget details'!$B$29:$B$32)</f>
        <v>0</v>
      </c>
      <c r="C33" s="26">
        <f>SUM('Budget details'!$C$29:$C$32)</f>
        <v>0</v>
      </c>
      <c r="D33" s="21">
        <f>SUM('Budget details'!$D$29:$D$32)</f>
        <v>0</v>
      </c>
      <c r="E33" s="38" t="str">
        <f>IF('Budget details'!$C$33&gt;0,"  (= "&amp;TEXT('Budget details'!$C$33/SUM('Budget details'!$B$33:$C$33),"#0%")&amp;" matching)","")</f>
        <v/>
      </c>
      <c r="F33" s="3"/>
      <c r="G33" s="3"/>
      <c r="H33" s="3"/>
      <c r="R33" s="6"/>
      <c r="S33" s="3"/>
      <c r="T33" s="3"/>
      <c r="U33" s="3"/>
      <c r="V33" s="3"/>
      <c r="W33" s="3"/>
      <c r="X33" s="3"/>
      <c r="Y33" s="3"/>
      <c r="Z33" s="3"/>
    </row>
    <row r="34" ht="12.75" customHeight="1">
      <c r="A34" s="3"/>
      <c r="B34" s="13"/>
      <c r="C34" s="13"/>
      <c r="D34" s="3"/>
      <c r="E34" s="3"/>
      <c r="F34" s="3"/>
      <c r="G34" s="3"/>
      <c r="H34" s="3"/>
      <c r="R34" s="6"/>
      <c r="S34" s="3"/>
      <c r="T34" s="3"/>
      <c r="U34" s="3"/>
      <c r="V34" s="3"/>
      <c r="W34" s="3"/>
      <c r="X34" s="3"/>
      <c r="Y34" s="3"/>
      <c r="Z34" s="3"/>
    </row>
    <row r="35" ht="12.75" customHeight="1">
      <c r="A35" s="7" t="s">
        <v>30</v>
      </c>
      <c r="B35" s="13" t="s">
        <v>10</v>
      </c>
      <c r="C35" s="13"/>
      <c r="D35" s="3"/>
      <c r="E35" s="3"/>
      <c r="F35" s="3"/>
      <c r="G35" s="3"/>
      <c r="H35" s="3"/>
      <c r="R35" s="6"/>
      <c r="S35" s="3"/>
      <c r="T35" s="3"/>
      <c r="U35" s="3"/>
      <c r="V35" s="3"/>
      <c r="W35" s="3"/>
      <c r="X35" s="3"/>
      <c r="Y35" s="3"/>
      <c r="Z35" s="3"/>
    </row>
    <row r="36" ht="12.75" customHeight="1">
      <c r="A36" s="33"/>
      <c r="B36" s="34"/>
      <c r="C36" s="13"/>
      <c r="D36" s="3"/>
      <c r="E36" s="3"/>
      <c r="F36" s="3"/>
      <c r="G36" s="3"/>
      <c r="H36" s="3"/>
      <c r="R36" s="6"/>
      <c r="S36" s="3"/>
      <c r="T36" s="3"/>
      <c r="U36" s="3"/>
      <c r="V36" s="3"/>
      <c r="W36" s="3"/>
      <c r="X36" s="3"/>
      <c r="Y36" s="3"/>
      <c r="Z36" s="3"/>
    </row>
    <row r="37" ht="12.75" customHeight="1">
      <c r="A37" s="3" t="s">
        <v>31</v>
      </c>
      <c r="B37" s="26">
        <f>SUM('Budget details'!$B$36)</f>
        <v>0</v>
      </c>
      <c r="C37" s="13"/>
      <c r="D37" s="3"/>
      <c r="E37" s="3"/>
      <c r="F37" s="3"/>
      <c r="G37" s="32" t="str">
        <f>IF(SUM('Budget details'!$B$36)&gt;'Budget Data'!B36,"Maximum allowed Knowledge utilisation budget exceeded!","")</f>
        <v/>
      </c>
      <c r="H37" s="3"/>
      <c r="R37" s="6"/>
      <c r="S37" s="3"/>
      <c r="T37" s="3"/>
      <c r="U37" s="3"/>
      <c r="V37" s="3"/>
      <c r="W37" s="3"/>
      <c r="X37" s="3"/>
      <c r="Y37" s="3"/>
      <c r="Z37" s="3"/>
    </row>
    <row r="38" ht="12.75" customHeight="1">
      <c r="A38" s="3"/>
      <c r="B38" s="26"/>
      <c r="C38" s="13"/>
      <c r="D38" s="3"/>
      <c r="E38" s="3"/>
      <c r="F38" s="3"/>
      <c r="G38" s="32"/>
      <c r="H38" s="3"/>
      <c r="R38" s="6"/>
      <c r="S38" s="3"/>
      <c r="T38" s="3"/>
      <c r="U38" s="3"/>
      <c r="V38" s="3"/>
      <c r="W38" s="3"/>
      <c r="X38" s="3"/>
      <c r="Y38" s="3"/>
      <c r="Z38" s="3"/>
    </row>
    <row r="39" ht="12.75" customHeight="1">
      <c r="A39" s="7" t="s">
        <v>32</v>
      </c>
      <c r="B39" s="13" t="s">
        <v>10</v>
      </c>
      <c r="C39" s="13"/>
      <c r="D39" s="3"/>
      <c r="E39" s="3"/>
      <c r="F39" s="3"/>
      <c r="G39" s="3"/>
      <c r="H39" s="3"/>
      <c r="R39" s="6"/>
      <c r="S39" s="3"/>
      <c r="T39" s="3"/>
      <c r="U39" s="3"/>
      <c r="V39" s="3"/>
      <c r="W39" s="3"/>
      <c r="X39" s="3"/>
      <c r="Y39" s="3"/>
      <c r="Z39" s="3"/>
    </row>
    <row r="40" ht="12.75" customHeight="1">
      <c r="A40" s="29" t="s">
        <v>33</v>
      </c>
      <c r="B40" s="30">
        <v>25000.0</v>
      </c>
      <c r="C40" s="13"/>
      <c r="D40" s="3"/>
      <c r="E40" s="3"/>
      <c r="F40" s="3"/>
      <c r="G40" s="3"/>
      <c r="H40" s="3"/>
      <c r="R40" s="6"/>
      <c r="S40" s="3"/>
      <c r="T40" s="3"/>
      <c r="U40" s="3"/>
      <c r="V40" s="3"/>
      <c r="W40" s="3"/>
      <c r="X40" s="3"/>
      <c r="Y40" s="3"/>
      <c r="Z40" s="3"/>
    </row>
    <row r="41" ht="12.75" customHeight="1">
      <c r="A41" s="3" t="s">
        <v>34</v>
      </c>
      <c r="B41" s="26">
        <f>SUM('Budget details'!$B$40)</f>
        <v>25000</v>
      </c>
      <c r="C41" s="13"/>
      <c r="D41" s="3"/>
      <c r="E41" s="3"/>
      <c r="F41" s="3"/>
      <c r="G41" s="32" t="str">
        <f>IF(SUM('Budget details'!$B$40)&gt;'Budget Data'!B30,"Maximum allowed Internationalisation budget exceeded!","")</f>
        <v/>
      </c>
      <c r="H41" s="3"/>
      <c r="R41" s="6"/>
      <c r="S41" s="3"/>
      <c r="T41" s="3"/>
      <c r="U41" s="3"/>
      <c r="V41" s="3"/>
      <c r="W41" s="3"/>
      <c r="X41" s="3"/>
      <c r="Y41" s="3"/>
      <c r="Z41" s="3"/>
    </row>
    <row r="42" ht="12.75" customHeight="1">
      <c r="A42" s="3"/>
      <c r="B42" s="26"/>
      <c r="C42" s="13"/>
      <c r="D42" s="3"/>
      <c r="E42" s="3"/>
      <c r="F42" s="3"/>
      <c r="G42" s="32" t="str">
        <f>IF(SUM('Budget details'!$B$40)&gt;'Budget Data'!B30,"Motivation required!","")</f>
        <v/>
      </c>
      <c r="H42" s="3"/>
      <c r="R42" s="6"/>
      <c r="S42" s="3"/>
      <c r="T42" s="3"/>
      <c r="U42" s="3"/>
      <c r="V42" s="3"/>
      <c r="W42" s="3"/>
      <c r="X42" s="3"/>
      <c r="Y42" s="3"/>
      <c r="Z42" s="3"/>
    </row>
    <row r="43" ht="12.75" customHeight="1">
      <c r="A43" s="7" t="s">
        <v>35</v>
      </c>
      <c r="B43" s="13" t="s">
        <v>10</v>
      </c>
      <c r="C43" s="13"/>
      <c r="D43" s="3"/>
      <c r="E43" s="3"/>
      <c r="F43" s="3"/>
      <c r="G43" s="3"/>
      <c r="H43" s="3"/>
      <c r="R43" s="6"/>
      <c r="S43" s="3"/>
      <c r="T43" s="3"/>
      <c r="U43" s="3"/>
      <c r="V43" s="3"/>
      <c r="W43" s="3"/>
      <c r="X43" s="3"/>
      <c r="Y43" s="3"/>
      <c r="Z43" s="3"/>
    </row>
    <row r="44" ht="12.75" customHeight="1">
      <c r="A44" s="29" t="s">
        <v>36</v>
      </c>
      <c r="B44" s="30">
        <v>255990.0</v>
      </c>
      <c r="C44" s="13"/>
      <c r="D44" s="3"/>
      <c r="E44" s="3"/>
      <c r="F44" s="3"/>
      <c r="G44" s="3"/>
      <c r="H44" s="3"/>
      <c r="R44" s="6"/>
      <c r="S44" s="3"/>
      <c r="T44" s="3"/>
      <c r="U44" s="3"/>
      <c r="V44" s="3"/>
      <c r="W44" s="3"/>
      <c r="X44" s="3"/>
      <c r="Y44" s="3"/>
      <c r="Z44" s="3"/>
    </row>
    <row r="45" ht="12.75" customHeight="1">
      <c r="A45" s="3" t="s">
        <v>37</v>
      </c>
      <c r="B45" s="26">
        <f>SUM('Budget details'!$B$44)</f>
        <v>255990</v>
      </c>
      <c r="C45" s="13"/>
      <c r="D45" s="3"/>
      <c r="E45" s="3"/>
      <c r="F45" s="3"/>
      <c r="G45" s="32" t="str">
        <f>IF(SUM('Budget details'!$B$44)&gt;B47/2,"The MfC budget can not be more then 50% ot the total budget","")</f>
        <v/>
      </c>
      <c r="H45" s="3"/>
      <c r="R45" s="6"/>
      <c r="S45" s="3"/>
      <c r="T45" s="3"/>
      <c r="U45" s="3"/>
      <c r="V45" s="3"/>
      <c r="W45" s="3"/>
      <c r="X45" s="3"/>
      <c r="Y45" s="3"/>
      <c r="Z45" s="3"/>
    </row>
    <row r="46" ht="12.75" customHeight="1">
      <c r="A46" s="3"/>
      <c r="B46" s="26"/>
      <c r="C46" s="13"/>
      <c r="D46" s="3"/>
      <c r="E46" s="3"/>
      <c r="F46" s="3"/>
      <c r="G46" s="3"/>
      <c r="H46" s="3"/>
      <c r="R46" s="6"/>
      <c r="S46" s="3"/>
      <c r="T46" s="3"/>
      <c r="U46" s="3"/>
      <c r="V46" s="3"/>
      <c r="W46" s="3"/>
      <c r="X46" s="3"/>
      <c r="Y46" s="3"/>
      <c r="Z46" s="3"/>
    </row>
    <row r="47" ht="12.75" customHeight="1">
      <c r="A47" s="7" t="s">
        <v>38</v>
      </c>
      <c r="B47" s="39">
        <f>SUM('Budget details'!$B$10:$B$13)+SUM('Budget details'!$B$17:$B$19)+SUM('Budget details'!$B$23:$B$25)+SUM('Budget details'!$B$29:$B$32)+SUM('Budget details'!$B$40)+SUM('Budget details'!$B$36)+SUM('Budget details'!$B$44)</f>
        <v>671359</v>
      </c>
      <c r="C47" s="40" t="s">
        <v>39</v>
      </c>
      <c r="D47" s="3"/>
      <c r="E47" s="3"/>
      <c r="F47" s="3"/>
      <c r="G47" s="3"/>
      <c r="H47" s="3"/>
      <c r="R47" s="6"/>
      <c r="S47" s="3"/>
      <c r="T47" s="3"/>
      <c r="U47" s="3"/>
      <c r="V47" s="3"/>
      <c r="W47" s="3"/>
      <c r="X47" s="3"/>
      <c r="Y47" s="3"/>
      <c r="Z47" s="3"/>
    </row>
    <row r="48" ht="12.75" customHeight="1">
      <c r="A48" s="7"/>
      <c r="B48" s="13"/>
      <c r="C48" s="13"/>
      <c r="D48" s="3"/>
      <c r="E48" s="3"/>
      <c r="F48" s="3"/>
      <c r="G48" s="3"/>
      <c r="H48" s="3"/>
      <c r="R48" s="6"/>
      <c r="S48" s="3"/>
      <c r="T48" s="3"/>
      <c r="U48" s="3"/>
      <c r="V48" s="3"/>
      <c r="W48" s="3"/>
      <c r="X48" s="3"/>
      <c r="Y48" s="3"/>
      <c r="Z48" s="3"/>
    </row>
    <row r="49" ht="12.75" customHeight="1">
      <c r="A49" s="7" t="s">
        <v>28</v>
      </c>
      <c r="B49" s="26">
        <f>SUM('Budget details'!$B$10:$B$13)+SUM('Budget details'!$B$17:$B$19)+SUM('Budget details'!$B$23:$B$25)+SUM('Budget details'!$B$29:$B$32)+SUM('Budget details'!$B$40)+SUM('Budget details'!$C$29:$C$32)+SUM('Budget details'!$B$36)+SUM('Budget details'!$B$44)</f>
        <v>671359</v>
      </c>
      <c r="C49" s="13" t="s">
        <v>39</v>
      </c>
      <c r="D49" s="3"/>
      <c r="E49" s="3"/>
      <c r="F49" s="3"/>
      <c r="G49" s="3"/>
      <c r="H49" s="3"/>
      <c r="R49" s="6"/>
      <c r="S49" s="3"/>
      <c r="T49" s="3"/>
      <c r="U49" s="3"/>
      <c r="V49" s="3"/>
      <c r="W49" s="3"/>
      <c r="X49" s="3"/>
      <c r="Y49" s="3"/>
      <c r="Z49" s="3"/>
    </row>
    <row r="50" ht="12.0" customHeight="1">
      <c r="A50" s="3"/>
      <c r="B50" s="13"/>
      <c r="C50" s="3"/>
      <c r="D50" s="3"/>
      <c r="E50" s="3"/>
      <c r="F50" s="3"/>
      <c r="G50" s="3"/>
      <c r="H50" s="3"/>
      <c r="R50" s="6"/>
      <c r="S50" s="3"/>
      <c r="T50" s="3"/>
      <c r="U50" s="3"/>
      <c r="V50" s="3"/>
      <c r="W50" s="3"/>
      <c r="X50" s="3"/>
      <c r="Y50" s="3"/>
      <c r="Z50" s="3"/>
    </row>
    <row r="51" ht="12.0" customHeight="1">
      <c r="A51" s="3"/>
      <c r="B51" s="13"/>
      <c r="C51" s="3"/>
      <c r="D51" s="3"/>
      <c r="E51" s="3"/>
      <c r="F51" s="3"/>
      <c r="G51" s="3"/>
      <c r="H51" s="3"/>
      <c r="R51" s="6"/>
      <c r="S51" s="3"/>
      <c r="T51" s="3"/>
      <c r="U51" s="3"/>
      <c r="V51" s="3"/>
      <c r="W51" s="3"/>
      <c r="X51" s="3"/>
      <c r="Y51" s="3"/>
      <c r="Z51" s="3"/>
    </row>
    <row r="52" ht="10.5" customHeight="1">
      <c r="A52" s="4"/>
      <c r="B52" s="2"/>
      <c r="C52" s="3"/>
      <c r="D52" s="3"/>
      <c r="E52" s="3"/>
      <c r="F52" s="3"/>
      <c r="G52" s="3"/>
      <c r="H52" s="3"/>
      <c r="R52" s="3"/>
      <c r="S52" s="3"/>
      <c r="T52" s="3"/>
      <c r="U52" s="3"/>
      <c r="V52" s="3"/>
      <c r="W52" s="3"/>
      <c r="X52" s="3"/>
      <c r="Y52" s="3"/>
      <c r="Z52" s="3"/>
    </row>
    <row r="53" ht="10.5" customHeight="1">
      <c r="A53" s="41"/>
      <c r="B53" s="41"/>
      <c r="C53" s="41"/>
      <c r="D53" s="41"/>
      <c r="E53" s="41"/>
      <c r="F53" s="41"/>
      <c r="G53" s="3"/>
      <c r="H53" s="3"/>
      <c r="R53" s="3"/>
      <c r="S53" s="3"/>
      <c r="T53" s="3"/>
      <c r="U53" s="3"/>
      <c r="V53" s="3"/>
      <c r="W53" s="3"/>
      <c r="X53" s="3"/>
      <c r="Y53" s="3"/>
      <c r="Z53" s="3"/>
    </row>
    <row r="54" ht="10.5" customHeight="1">
      <c r="A54" s="3"/>
      <c r="B54" s="2"/>
      <c r="C54" s="3"/>
      <c r="D54" s="3"/>
      <c r="E54" s="3"/>
      <c r="F54" s="3"/>
      <c r="G54" s="3"/>
      <c r="H54" s="3"/>
      <c r="R54" s="3"/>
      <c r="S54" s="3"/>
      <c r="T54" s="3"/>
      <c r="U54" s="3"/>
      <c r="V54" s="3"/>
      <c r="W54" s="3"/>
      <c r="X54" s="3"/>
      <c r="Y54" s="3"/>
      <c r="Z54" s="3"/>
    </row>
    <row r="55" ht="12.75" customHeight="1">
      <c r="A55" s="3"/>
      <c r="B55" s="2"/>
      <c r="C55" s="3"/>
      <c r="D55" s="3"/>
      <c r="E55" s="3"/>
      <c r="F55" s="3"/>
      <c r="G55" s="3"/>
      <c r="H55" s="3"/>
      <c r="R55" s="3"/>
      <c r="S55" s="3"/>
      <c r="T55" s="3"/>
      <c r="U55" s="3"/>
      <c r="V55" s="3"/>
      <c r="W55" s="3"/>
      <c r="X55" s="3"/>
      <c r="Y55" s="3"/>
      <c r="Z55" s="3"/>
    </row>
    <row r="56" ht="12.75" customHeight="1">
      <c r="A56" s="3"/>
      <c r="B56" s="2"/>
      <c r="C56" s="3"/>
      <c r="D56" s="3"/>
      <c r="E56" s="3"/>
      <c r="F56" s="3"/>
      <c r="G56" s="3"/>
      <c r="H56" s="3"/>
      <c r="R56" s="3"/>
      <c r="S56" s="3"/>
      <c r="T56" s="3"/>
      <c r="U56" s="3"/>
      <c r="V56" s="3"/>
      <c r="W56" s="3"/>
      <c r="X56" s="3"/>
      <c r="Y56" s="3"/>
      <c r="Z56" s="3"/>
    </row>
    <row r="57" ht="12.75" customHeight="1">
      <c r="A57" s="3"/>
      <c r="B57" s="2"/>
      <c r="C57" s="3"/>
      <c r="D57" s="3"/>
      <c r="E57" s="3"/>
      <c r="F57" s="3"/>
      <c r="G57" s="3"/>
      <c r="H57" s="3"/>
      <c r="R57" s="3"/>
      <c r="S57" s="3"/>
      <c r="T57" s="3"/>
      <c r="U57" s="3"/>
      <c r="V57" s="3"/>
      <c r="W57" s="3"/>
      <c r="X57" s="3"/>
      <c r="Y57" s="3"/>
      <c r="Z57" s="3"/>
    </row>
    <row r="58" ht="12.75" customHeight="1">
      <c r="A58" s="3"/>
      <c r="B58" s="2"/>
      <c r="C58" s="3"/>
      <c r="D58" s="3"/>
      <c r="E58" s="3"/>
      <c r="F58" s="3"/>
      <c r="G58" s="3"/>
      <c r="H58" s="3"/>
      <c r="R58" s="3"/>
      <c r="S58" s="3"/>
      <c r="T58" s="3"/>
      <c r="U58" s="3"/>
      <c r="V58" s="3"/>
      <c r="W58" s="3"/>
      <c r="X58" s="3"/>
      <c r="Y58" s="3"/>
      <c r="Z58" s="3"/>
    </row>
    <row r="59" ht="12.75" customHeight="1">
      <c r="A59" s="3"/>
      <c r="B59" s="2"/>
      <c r="C59" s="3"/>
      <c r="D59" s="3"/>
      <c r="E59" s="3"/>
      <c r="F59" s="3"/>
      <c r="G59" s="3"/>
      <c r="H59" s="3"/>
      <c r="I59" s="3"/>
      <c r="J59" s="3"/>
      <c r="K59" s="3"/>
      <c r="L59" s="3"/>
      <c r="M59" s="3"/>
      <c r="N59" s="3"/>
      <c r="O59" s="3"/>
      <c r="P59" s="3"/>
      <c r="Q59" s="3"/>
      <c r="R59" s="3"/>
      <c r="S59" s="3"/>
      <c r="T59" s="3"/>
      <c r="U59" s="3"/>
      <c r="V59" s="3"/>
      <c r="W59" s="3"/>
      <c r="X59" s="3"/>
      <c r="Y59" s="3"/>
      <c r="Z59" s="3"/>
    </row>
    <row r="60" ht="12.75" customHeight="1">
      <c r="A60" s="3"/>
      <c r="B60" s="2"/>
      <c r="C60" s="3"/>
      <c r="D60" s="3"/>
      <c r="E60" s="3"/>
      <c r="F60" s="3"/>
      <c r="G60" s="3"/>
      <c r="H60" s="3"/>
      <c r="I60" s="3"/>
      <c r="J60" s="3"/>
      <c r="K60" s="3"/>
      <c r="L60" s="3"/>
      <c r="M60" s="3"/>
      <c r="N60" s="3"/>
      <c r="O60" s="3"/>
      <c r="P60" s="3"/>
      <c r="Q60" s="3"/>
      <c r="R60" s="3"/>
      <c r="S60" s="3"/>
      <c r="T60" s="3"/>
      <c r="U60" s="3"/>
      <c r="V60" s="3"/>
      <c r="W60" s="3"/>
      <c r="X60" s="3"/>
      <c r="Y60" s="3"/>
      <c r="Z60" s="3"/>
    </row>
    <row r="61" ht="12.75" customHeight="1">
      <c r="A61" s="3"/>
      <c r="B61" s="2"/>
      <c r="C61" s="3"/>
      <c r="D61" s="3"/>
      <c r="E61" s="3"/>
      <c r="F61" s="3"/>
      <c r="G61" s="3"/>
      <c r="H61" s="3"/>
      <c r="I61" s="3"/>
      <c r="J61" s="3"/>
      <c r="K61" s="3"/>
      <c r="L61" s="3"/>
      <c r="M61" s="3"/>
      <c r="N61" s="3"/>
      <c r="O61" s="3"/>
      <c r="P61" s="3"/>
      <c r="Q61" s="3"/>
      <c r="R61" s="3"/>
      <c r="S61" s="3"/>
      <c r="T61" s="3"/>
      <c r="U61" s="3"/>
      <c r="V61" s="3"/>
      <c r="W61" s="3"/>
      <c r="X61" s="3"/>
      <c r="Y61" s="3"/>
      <c r="Z61" s="3"/>
    </row>
    <row r="62" ht="12.75" customHeight="1">
      <c r="A62" s="3"/>
      <c r="B62" s="2"/>
      <c r="C62" s="3"/>
      <c r="D62" s="3"/>
      <c r="E62" s="3"/>
      <c r="F62" s="3"/>
      <c r="G62" s="3"/>
      <c r="H62" s="3"/>
      <c r="I62" s="3"/>
      <c r="J62" s="3"/>
      <c r="K62" s="3"/>
      <c r="L62" s="3"/>
      <c r="M62" s="3"/>
      <c r="N62" s="3"/>
      <c r="O62" s="3"/>
      <c r="P62" s="3"/>
      <c r="Q62" s="3"/>
      <c r="R62" s="3"/>
      <c r="S62" s="3"/>
      <c r="T62" s="3"/>
      <c r="U62" s="3"/>
      <c r="V62" s="3"/>
      <c r="W62" s="3"/>
      <c r="X62" s="3"/>
      <c r="Y62" s="3"/>
      <c r="Z62" s="3"/>
    </row>
    <row r="63" ht="12.75" customHeight="1">
      <c r="A63" s="3"/>
      <c r="B63" s="2"/>
      <c r="C63" s="3"/>
      <c r="D63" s="3"/>
      <c r="E63" s="3"/>
      <c r="F63" s="3"/>
      <c r="G63" s="3"/>
      <c r="H63" s="3"/>
      <c r="I63" s="3"/>
      <c r="J63" s="3"/>
      <c r="K63" s="3"/>
      <c r="L63" s="3"/>
      <c r="M63" s="3"/>
      <c r="N63" s="3"/>
      <c r="O63" s="3"/>
      <c r="P63" s="3"/>
      <c r="Q63" s="3"/>
      <c r="R63" s="3"/>
      <c r="S63" s="3"/>
      <c r="T63" s="3"/>
      <c r="U63" s="3"/>
      <c r="V63" s="3"/>
      <c r="W63" s="3"/>
      <c r="X63" s="3"/>
      <c r="Y63" s="3"/>
      <c r="Z63" s="3"/>
    </row>
    <row r="64" ht="12.75" customHeight="1">
      <c r="A64" s="3"/>
      <c r="B64" s="2"/>
      <c r="C64" s="3"/>
      <c r="D64" s="3"/>
      <c r="E64" s="3"/>
      <c r="F64" s="3"/>
      <c r="G64" s="3"/>
      <c r="H64" s="3"/>
      <c r="I64" s="3"/>
      <c r="J64" s="3"/>
      <c r="K64" s="3"/>
      <c r="L64" s="3"/>
      <c r="M64" s="3"/>
      <c r="N64" s="3"/>
      <c r="O64" s="3"/>
      <c r="P64" s="3"/>
      <c r="Q64" s="3"/>
      <c r="R64" s="3"/>
      <c r="S64" s="3"/>
      <c r="T64" s="3"/>
      <c r="U64" s="3"/>
      <c r="V64" s="3"/>
      <c r="W64" s="3"/>
      <c r="X64" s="3"/>
      <c r="Y64" s="3"/>
      <c r="Z64" s="3"/>
    </row>
    <row r="65" ht="12.75" customHeight="1">
      <c r="A65" s="3"/>
      <c r="B65" s="2"/>
      <c r="C65" s="3"/>
      <c r="D65" s="3"/>
      <c r="E65" s="3"/>
      <c r="F65" s="3"/>
      <c r="G65" s="3"/>
      <c r="H65" s="3"/>
      <c r="I65" s="3"/>
      <c r="J65" s="3"/>
      <c r="K65" s="3"/>
      <c r="L65" s="3"/>
      <c r="M65" s="3"/>
      <c r="N65" s="3"/>
      <c r="O65" s="3"/>
      <c r="P65" s="3"/>
      <c r="Q65" s="3"/>
      <c r="R65" s="3"/>
      <c r="S65" s="3"/>
      <c r="T65" s="3"/>
      <c r="U65" s="3"/>
      <c r="V65" s="3"/>
      <c r="W65" s="3"/>
      <c r="X65" s="3"/>
      <c r="Y65" s="3"/>
      <c r="Z65" s="3"/>
    </row>
    <row r="66" ht="12.75" customHeight="1">
      <c r="A66" s="3"/>
      <c r="B66" s="2"/>
      <c r="C66" s="3"/>
      <c r="D66" s="3"/>
      <c r="E66" s="3"/>
      <c r="F66" s="3"/>
      <c r="G66" s="3"/>
      <c r="H66" s="3"/>
      <c r="I66" s="3"/>
      <c r="J66" s="3"/>
      <c r="K66" s="3"/>
      <c r="L66" s="3"/>
      <c r="M66" s="3"/>
      <c r="N66" s="3"/>
      <c r="O66" s="3"/>
      <c r="P66" s="3"/>
      <c r="Q66" s="3"/>
      <c r="R66" s="3"/>
      <c r="S66" s="3"/>
      <c r="T66" s="3"/>
      <c r="U66" s="3"/>
      <c r="V66" s="3"/>
      <c r="W66" s="3"/>
      <c r="X66" s="3"/>
      <c r="Y66" s="3"/>
      <c r="Z66" s="3"/>
    </row>
    <row r="67" ht="12.75" customHeight="1">
      <c r="A67" s="3"/>
      <c r="B67" s="2"/>
      <c r="C67" s="3"/>
      <c r="D67" s="3"/>
      <c r="E67" s="3"/>
      <c r="F67" s="3"/>
      <c r="G67" s="3"/>
      <c r="H67" s="3"/>
      <c r="I67" s="3"/>
      <c r="J67" s="3"/>
      <c r="K67" s="3"/>
      <c r="L67" s="3"/>
      <c r="M67" s="3"/>
      <c r="N67" s="3"/>
      <c r="O67" s="3"/>
      <c r="P67" s="3"/>
      <c r="Q67" s="3"/>
      <c r="R67" s="3"/>
      <c r="S67" s="3"/>
      <c r="T67" s="3"/>
      <c r="U67" s="3"/>
      <c r="V67" s="3"/>
      <c r="W67" s="3"/>
      <c r="X67" s="3"/>
      <c r="Y67" s="3"/>
      <c r="Z67" s="3"/>
    </row>
    <row r="68" ht="12.75" customHeight="1">
      <c r="A68" s="3"/>
      <c r="B68" s="2"/>
      <c r="C68" s="3"/>
      <c r="D68" s="3"/>
      <c r="E68" s="3"/>
      <c r="F68" s="3"/>
      <c r="G68" s="3"/>
      <c r="H68" s="3"/>
      <c r="I68" s="3"/>
      <c r="J68" s="3"/>
      <c r="K68" s="3"/>
      <c r="L68" s="3"/>
      <c r="M68" s="3"/>
      <c r="N68" s="3"/>
      <c r="O68" s="3"/>
      <c r="P68" s="3"/>
      <c r="Q68" s="3"/>
      <c r="R68" s="3"/>
      <c r="S68" s="3"/>
      <c r="T68" s="3"/>
      <c r="U68" s="3"/>
      <c r="V68" s="3"/>
      <c r="W68" s="3"/>
      <c r="X68" s="3"/>
      <c r="Y68" s="3"/>
      <c r="Z68" s="3"/>
    </row>
    <row r="69" ht="12.75" customHeight="1">
      <c r="A69" s="3"/>
      <c r="B69" s="2"/>
      <c r="C69" s="3"/>
      <c r="D69" s="3"/>
      <c r="E69" s="3"/>
      <c r="F69" s="3"/>
      <c r="G69" s="3"/>
      <c r="H69" s="3"/>
      <c r="I69" s="3"/>
      <c r="J69" s="3"/>
      <c r="K69" s="3"/>
      <c r="L69" s="3"/>
      <c r="M69" s="3"/>
      <c r="N69" s="3"/>
      <c r="O69" s="3"/>
      <c r="P69" s="3"/>
      <c r="Q69" s="3"/>
      <c r="R69" s="3"/>
      <c r="S69" s="3"/>
      <c r="T69" s="3"/>
      <c r="U69" s="3"/>
      <c r="V69" s="3"/>
      <c r="W69" s="3"/>
      <c r="X69" s="3"/>
      <c r="Y69" s="3"/>
      <c r="Z69" s="3"/>
    </row>
    <row r="70" ht="12.75" customHeight="1">
      <c r="A70" s="3"/>
      <c r="B70" s="2"/>
      <c r="C70" s="3"/>
      <c r="D70" s="3"/>
      <c r="E70" s="3"/>
      <c r="F70" s="3"/>
      <c r="G70" s="3"/>
      <c r="H70" s="3"/>
      <c r="I70" s="3"/>
      <c r="J70" s="3"/>
      <c r="K70" s="3"/>
      <c r="L70" s="3"/>
      <c r="M70" s="3"/>
      <c r="N70" s="3"/>
      <c r="O70" s="3"/>
      <c r="P70" s="3"/>
      <c r="Q70" s="3"/>
      <c r="R70" s="3"/>
      <c r="S70" s="3"/>
      <c r="T70" s="3"/>
      <c r="U70" s="3"/>
      <c r="V70" s="3"/>
      <c r="W70" s="3"/>
      <c r="X70" s="3"/>
      <c r="Y70" s="3"/>
      <c r="Z70" s="3"/>
    </row>
    <row r="71" ht="12.75" customHeight="1">
      <c r="A71" s="3"/>
      <c r="B71" s="2"/>
      <c r="C71" s="3"/>
      <c r="D71" s="3"/>
      <c r="E71" s="3"/>
      <c r="F71" s="3"/>
      <c r="G71" s="3"/>
      <c r="H71" s="3"/>
      <c r="I71" s="3"/>
      <c r="J71" s="3"/>
      <c r="K71" s="3"/>
      <c r="L71" s="3"/>
      <c r="M71" s="3"/>
      <c r="N71" s="3"/>
      <c r="O71" s="3"/>
      <c r="P71" s="3"/>
      <c r="Q71" s="3"/>
      <c r="R71" s="3"/>
      <c r="S71" s="3"/>
      <c r="T71" s="3"/>
      <c r="U71" s="3"/>
      <c r="V71" s="3"/>
      <c r="W71" s="3"/>
      <c r="X71" s="3"/>
      <c r="Y71" s="3"/>
      <c r="Z71" s="3"/>
    </row>
    <row r="72" ht="12.75" customHeight="1">
      <c r="A72" s="3"/>
      <c r="B72" s="2"/>
      <c r="C72" s="3"/>
      <c r="D72" s="3"/>
      <c r="E72" s="3"/>
      <c r="F72" s="3"/>
      <c r="G72" s="3"/>
      <c r="H72" s="3"/>
      <c r="I72" s="3"/>
      <c r="J72" s="3"/>
      <c r="K72" s="3"/>
      <c r="L72" s="3"/>
      <c r="M72" s="3"/>
      <c r="N72" s="3"/>
      <c r="O72" s="3"/>
      <c r="P72" s="3"/>
      <c r="Q72" s="3"/>
      <c r="R72" s="3"/>
      <c r="S72" s="3"/>
      <c r="T72" s="3"/>
      <c r="U72" s="3"/>
      <c r="V72" s="3"/>
      <c r="W72" s="3"/>
      <c r="X72" s="3"/>
      <c r="Y72" s="3"/>
      <c r="Z72" s="3"/>
    </row>
    <row r="73" ht="12.75" customHeight="1">
      <c r="A73" s="3"/>
      <c r="B73" s="2"/>
      <c r="C73" s="3"/>
      <c r="D73" s="3"/>
      <c r="E73" s="3"/>
      <c r="F73" s="3"/>
      <c r="G73" s="3"/>
      <c r="H73" s="3"/>
      <c r="I73" s="3"/>
      <c r="J73" s="3"/>
      <c r="K73" s="3"/>
      <c r="L73" s="3"/>
      <c r="M73" s="3"/>
      <c r="N73" s="3"/>
      <c r="O73" s="3"/>
      <c r="P73" s="3"/>
      <c r="Q73" s="3"/>
      <c r="R73" s="3"/>
      <c r="S73" s="3"/>
      <c r="T73" s="3"/>
      <c r="U73" s="3"/>
      <c r="V73" s="3"/>
      <c r="W73" s="3"/>
      <c r="X73" s="3"/>
      <c r="Y73" s="3"/>
      <c r="Z73" s="3"/>
    </row>
    <row r="74" ht="12.75" customHeight="1">
      <c r="A74" s="3"/>
      <c r="B74" s="2"/>
      <c r="C74" s="3"/>
      <c r="D74" s="3"/>
      <c r="E74" s="3"/>
      <c r="F74" s="3"/>
      <c r="G74" s="3"/>
      <c r="H74" s="3"/>
      <c r="I74" s="3"/>
      <c r="J74" s="3"/>
      <c r="K74" s="3"/>
      <c r="L74" s="3"/>
      <c r="M74" s="3"/>
      <c r="N74" s="3"/>
      <c r="O74" s="3"/>
      <c r="P74" s="3"/>
      <c r="Q74" s="3"/>
      <c r="R74" s="3"/>
      <c r="S74" s="3"/>
      <c r="T74" s="3"/>
      <c r="U74" s="3"/>
      <c r="V74" s="3"/>
      <c r="W74" s="3"/>
      <c r="X74" s="3"/>
      <c r="Y74" s="3"/>
      <c r="Z74" s="3"/>
    </row>
    <row r="75" ht="12.75" customHeight="1">
      <c r="A75" s="3"/>
      <c r="B75" s="2"/>
      <c r="C75" s="3"/>
      <c r="D75" s="3"/>
      <c r="E75" s="3"/>
      <c r="F75" s="3"/>
      <c r="G75" s="3"/>
      <c r="H75" s="3"/>
      <c r="I75" s="3"/>
      <c r="J75" s="3"/>
      <c r="K75" s="3"/>
      <c r="L75" s="3"/>
      <c r="M75" s="3"/>
      <c r="N75" s="3"/>
      <c r="O75" s="3"/>
      <c r="P75" s="3"/>
      <c r="Q75" s="3"/>
      <c r="R75" s="3"/>
      <c r="S75" s="3"/>
      <c r="T75" s="3"/>
      <c r="U75" s="3"/>
      <c r="V75" s="3"/>
      <c r="W75" s="3"/>
      <c r="X75" s="3"/>
      <c r="Y75" s="3"/>
      <c r="Z75" s="3"/>
    </row>
    <row r="76" ht="12.75" customHeight="1">
      <c r="A76" s="3"/>
      <c r="B76" s="2"/>
      <c r="C76" s="3"/>
      <c r="D76" s="3"/>
      <c r="E76" s="3"/>
      <c r="F76" s="3"/>
      <c r="G76" s="3"/>
      <c r="H76" s="3"/>
      <c r="I76" s="3"/>
      <c r="J76" s="3"/>
      <c r="K76" s="3"/>
      <c r="L76" s="3"/>
      <c r="M76" s="3"/>
      <c r="N76" s="3"/>
      <c r="O76" s="3"/>
      <c r="P76" s="3"/>
      <c r="Q76" s="3"/>
      <c r="R76" s="3"/>
      <c r="S76" s="3"/>
      <c r="T76" s="3"/>
      <c r="U76" s="3"/>
      <c r="V76" s="3"/>
      <c r="W76" s="3"/>
      <c r="X76" s="3"/>
      <c r="Y76" s="3"/>
      <c r="Z76" s="3"/>
    </row>
    <row r="77" ht="12.75" customHeight="1">
      <c r="A77" s="3"/>
      <c r="B77" s="2"/>
      <c r="C77" s="3"/>
      <c r="D77" s="3"/>
      <c r="E77" s="3"/>
      <c r="F77" s="3"/>
      <c r="G77" s="3"/>
      <c r="H77" s="3"/>
      <c r="I77" s="3"/>
      <c r="J77" s="3"/>
      <c r="K77" s="3"/>
      <c r="L77" s="3"/>
      <c r="M77" s="3"/>
      <c r="N77" s="3"/>
      <c r="O77" s="3"/>
      <c r="P77" s="3"/>
      <c r="Q77" s="3"/>
      <c r="R77" s="3"/>
      <c r="S77" s="3"/>
      <c r="T77" s="3"/>
      <c r="U77" s="3"/>
      <c r="V77" s="3"/>
      <c r="W77" s="3"/>
      <c r="X77" s="3"/>
      <c r="Y77" s="3"/>
      <c r="Z77" s="3"/>
    </row>
    <row r="78" ht="12.75" customHeight="1">
      <c r="A78" s="3"/>
      <c r="B78" s="2"/>
      <c r="C78" s="3"/>
      <c r="D78" s="3"/>
      <c r="E78" s="3"/>
      <c r="F78" s="3"/>
      <c r="G78" s="3"/>
      <c r="H78" s="3"/>
      <c r="I78" s="3"/>
      <c r="J78" s="3"/>
      <c r="K78" s="3"/>
      <c r="L78" s="3"/>
      <c r="M78" s="3"/>
      <c r="N78" s="3"/>
      <c r="O78" s="3"/>
      <c r="P78" s="3"/>
      <c r="Q78" s="3"/>
      <c r="R78" s="3"/>
      <c r="S78" s="3"/>
      <c r="T78" s="3"/>
      <c r="U78" s="3"/>
      <c r="V78" s="3"/>
      <c r="W78" s="3"/>
      <c r="X78" s="3"/>
      <c r="Y78" s="3"/>
      <c r="Z78" s="3"/>
    </row>
    <row r="79" ht="12.75" customHeight="1">
      <c r="A79" s="3"/>
      <c r="B79" s="2"/>
      <c r="C79" s="3"/>
      <c r="D79" s="3"/>
      <c r="E79" s="3"/>
      <c r="F79" s="3"/>
      <c r="G79" s="3"/>
      <c r="H79" s="3"/>
      <c r="I79" s="3"/>
      <c r="J79" s="3"/>
      <c r="K79" s="3"/>
      <c r="L79" s="3"/>
      <c r="M79" s="3"/>
      <c r="N79" s="3"/>
      <c r="O79" s="3"/>
      <c r="P79" s="3"/>
      <c r="Q79" s="3"/>
      <c r="R79" s="3"/>
      <c r="S79" s="3"/>
      <c r="T79" s="3"/>
      <c r="U79" s="3"/>
      <c r="V79" s="3"/>
      <c r="W79" s="3"/>
      <c r="X79" s="3"/>
      <c r="Y79" s="3"/>
      <c r="Z79" s="3"/>
    </row>
    <row r="80" ht="12.75" customHeight="1">
      <c r="A80" s="3"/>
      <c r="B80" s="2"/>
      <c r="C80" s="3"/>
      <c r="D80" s="3"/>
      <c r="E80" s="3"/>
      <c r="F80" s="3"/>
      <c r="G80" s="3"/>
      <c r="H80" s="3"/>
      <c r="I80" s="3"/>
      <c r="J80" s="3"/>
      <c r="K80" s="3"/>
      <c r="L80" s="3"/>
      <c r="M80" s="3"/>
      <c r="N80" s="3"/>
      <c r="O80" s="3"/>
      <c r="P80" s="3"/>
      <c r="Q80" s="3"/>
      <c r="R80" s="3"/>
      <c r="S80" s="3"/>
      <c r="T80" s="3"/>
      <c r="U80" s="3"/>
      <c r="V80" s="3"/>
      <c r="W80" s="3"/>
      <c r="X80" s="3"/>
      <c r="Y80" s="3"/>
      <c r="Z80" s="3"/>
    </row>
    <row r="81" ht="12.75" customHeight="1">
      <c r="A81" s="3"/>
      <c r="B81" s="2"/>
      <c r="C81" s="3"/>
      <c r="D81" s="3"/>
      <c r="E81" s="3"/>
      <c r="F81" s="3"/>
      <c r="G81" s="3"/>
      <c r="H81" s="3"/>
      <c r="I81" s="3"/>
      <c r="J81" s="3"/>
      <c r="K81" s="3"/>
      <c r="L81" s="3"/>
      <c r="M81" s="3"/>
      <c r="N81" s="3"/>
      <c r="O81" s="3"/>
      <c r="P81" s="3"/>
      <c r="Q81" s="3"/>
      <c r="R81" s="3"/>
      <c r="S81" s="3"/>
      <c r="T81" s="3"/>
      <c r="U81" s="3"/>
      <c r="V81" s="3"/>
      <c r="W81" s="3"/>
      <c r="X81" s="3"/>
      <c r="Y81" s="3"/>
      <c r="Z81" s="3"/>
    </row>
    <row r="82" ht="12.75" customHeight="1">
      <c r="A82" s="3"/>
      <c r="B82" s="2"/>
      <c r="C82" s="3"/>
      <c r="D82" s="3"/>
      <c r="E82" s="3"/>
      <c r="F82" s="3"/>
      <c r="G82" s="3"/>
      <c r="H82" s="3"/>
      <c r="I82" s="3"/>
      <c r="J82" s="3"/>
      <c r="K82" s="3"/>
      <c r="L82" s="3"/>
      <c r="M82" s="3"/>
      <c r="N82" s="3"/>
      <c r="O82" s="3"/>
      <c r="P82" s="3"/>
      <c r="Q82" s="3"/>
      <c r="R82" s="3"/>
      <c r="S82" s="3"/>
      <c r="T82" s="3"/>
      <c r="U82" s="3"/>
      <c r="V82" s="3"/>
      <c r="W82" s="3"/>
      <c r="X82" s="3"/>
      <c r="Y82" s="3"/>
      <c r="Z82" s="3"/>
    </row>
    <row r="83" ht="12.75" customHeight="1">
      <c r="A83" s="3"/>
      <c r="B83" s="2"/>
      <c r="C83" s="3"/>
      <c r="D83" s="3"/>
      <c r="E83" s="3"/>
      <c r="F83" s="3"/>
      <c r="G83" s="3"/>
      <c r="H83" s="3"/>
      <c r="I83" s="3"/>
      <c r="J83" s="3"/>
      <c r="K83" s="3"/>
      <c r="L83" s="3"/>
      <c r="M83" s="3"/>
      <c r="N83" s="3"/>
      <c r="O83" s="3"/>
      <c r="P83" s="3"/>
      <c r="Q83" s="3"/>
      <c r="R83" s="3"/>
      <c r="S83" s="3"/>
      <c r="T83" s="3"/>
      <c r="U83" s="3"/>
      <c r="V83" s="3"/>
      <c r="W83" s="3"/>
      <c r="X83" s="3"/>
      <c r="Y83" s="3"/>
      <c r="Z83" s="3"/>
    </row>
    <row r="84" ht="12.75" customHeight="1">
      <c r="A84" s="3"/>
      <c r="B84" s="2"/>
      <c r="C84" s="3"/>
      <c r="D84" s="3"/>
      <c r="E84" s="3"/>
      <c r="F84" s="3"/>
      <c r="G84" s="3"/>
      <c r="H84" s="3"/>
      <c r="I84" s="3"/>
      <c r="J84" s="3"/>
      <c r="K84" s="3"/>
      <c r="L84" s="3"/>
      <c r="M84" s="3"/>
      <c r="N84" s="3"/>
      <c r="O84" s="3"/>
      <c r="P84" s="3"/>
      <c r="Q84" s="3"/>
      <c r="R84" s="3"/>
      <c r="S84" s="3"/>
      <c r="T84" s="3"/>
      <c r="U84" s="3"/>
      <c r="V84" s="3"/>
      <c r="W84" s="3"/>
      <c r="X84" s="3"/>
      <c r="Y84" s="3"/>
      <c r="Z84" s="3"/>
    </row>
    <row r="85" ht="12.75" customHeight="1">
      <c r="A85" s="3"/>
      <c r="B85" s="2"/>
      <c r="C85" s="3"/>
      <c r="D85" s="3"/>
      <c r="E85" s="3"/>
      <c r="F85" s="3"/>
      <c r="G85" s="3"/>
      <c r="H85" s="3"/>
      <c r="I85" s="3"/>
      <c r="J85" s="3"/>
      <c r="K85" s="3"/>
      <c r="L85" s="3"/>
      <c r="M85" s="3"/>
      <c r="N85" s="3"/>
      <c r="O85" s="3"/>
      <c r="P85" s="3"/>
      <c r="Q85" s="3"/>
      <c r="R85" s="3"/>
      <c r="S85" s="3"/>
      <c r="T85" s="3"/>
      <c r="U85" s="3"/>
      <c r="V85" s="3"/>
      <c r="W85" s="3"/>
      <c r="X85" s="3"/>
      <c r="Y85" s="3"/>
      <c r="Z85" s="3"/>
    </row>
    <row r="86" ht="12.75" customHeight="1">
      <c r="A86" s="3"/>
      <c r="B86" s="2"/>
      <c r="C86" s="3"/>
      <c r="D86" s="3"/>
      <c r="E86" s="3"/>
      <c r="F86" s="3"/>
      <c r="G86" s="3"/>
      <c r="H86" s="3"/>
      <c r="I86" s="3"/>
      <c r="J86" s="3"/>
      <c r="K86" s="3"/>
      <c r="L86" s="3"/>
      <c r="M86" s="3"/>
      <c r="N86" s="3"/>
      <c r="O86" s="3"/>
      <c r="P86" s="3"/>
      <c r="Q86" s="3"/>
      <c r="R86" s="3"/>
      <c r="S86" s="3"/>
      <c r="T86" s="3"/>
      <c r="U86" s="3"/>
      <c r="V86" s="3"/>
      <c r="W86" s="3"/>
      <c r="X86" s="3"/>
      <c r="Y86" s="3"/>
      <c r="Z86" s="3"/>
    </row>
    <row r="87" ht="12.75" customHeight="1">
      <c r="A87" s="3"/>
      <c r="B87" s="2"/>
      <c r="C87" s="3"/>
      <c r="D87" s="3"/>
      <c r="E87" s="3"/>
      <c r="F87" s="3"/>
      <c r="G87" s="3"/>
      <c r="H87" s="3"/>
      <c r="I87" s="3"/>
      <c r="J87" s="3"/>
      <c r="K87" s="3"/>
      <c r="L87" s="3"/>
      <c r="M87" s="3"/>
      <c r="N87" s="3"/>
      <c r="O87" s="3"/>
      <c r="P87" s="3"/>
      <c r="Q87" s="3"/>
      <c r="R87" s="3"/>
      <c r="S87" s="3"/>
      <c r="T87" s="3"/>
      <c r="U87" s="3"/>
      <c r="V87" s="3"/>
      <c r="W87" s="3"/>
      <c r="X87" s="3"/>
      <c r="Y87" s="3"/>
      <c r="Z87" s="3"/>
    </row>
    <row r="88" ht="12.75" customHeight="1">
      <c r="A88" s="3"/>
      <c r="B88" s="2"/>
      <c r="C88" s="3"/>
      <c r="D88" s="3"/>
      <c r="E88" s="3"/>
      <c r="F88" s="3"/>
      <c r="G88" s="3"/>
      <c r="H88" s="3"/>
      <c r="I88" s="3"/>
      <c r="J88" s="3"/>
      <c r="K88" s="3"/>
      <c r="L88" s="3"/>
      <c r="M88" s="3"/>
      <c r="N88" s="3"/>
      <c r="O88" s="3"/>
      <c r="P88" s="3"/>
      <c r="Q88" s="3"/>
      <c r="R88" s="3"/>
      <c r="S88" s="3"/>
      <c r="T88" s="3"/>
      <c r="U88" s="3"/>
      <c r="V88" s="3"/>
      <c r="W88" s="3"/>
      <c r="X88" s="3"/>
      <c r="Y88" s="3"/>
      <c r="Z88" s="3"/>
    </row>
    <row r="89" ht="12.75" customHeight="1">
      <c r="A89" s="3"/>
      <c r="B89" s="2"/>
      <c r="C89" s="3"/>
      <c r="D89" s="3"/>
      <c r="E89" s="3"/>
      <c r="F89" s="3"/>
      <c r="G89" s="3"/>
      <c r="H89" s="3"/>
      <c r="I89" s="3"/>
      <c r="J89" s="3"/>
      <c r="K89" s="3"/>
      <c r="L89" s="3"/>
      <c r="M89" s="3"/>
      <c r="N89" s="3"/>
      <c r="O89" s="3"/>
      <c r="P89" s="3"/>
      <c r="Q89" s="3"/>
      <c r="R89" s="3"/>
      <c r="S89" s="3"/>
      <c r="T89" s="3"/>
      <c r="U89" s="3"/>
      <c r="V89" s="3"/>
      <c r="W89" s="3"/>
      <c r="X89" s="3"/>
      <c r="Y89" s="3"/>
      <c r="Z89" s="3"/>
    </row>
    <row r="90" ht="12.75" customHeight="1">
      <c r="A90" s="3"/>
      <c r="B90" s="2"/>
      <c r="C90" s="3"/>
      <c r="D90" s="3"/>
      <c r="E90" s="3"/>
      <c r="F90" s="3"/>
      <c r="G90" s="3"/>
      <c r="H90" s="3"/>
      <c r="I90" s="3"/>
      <c r="J90" s="3"/>
      <c r="K90" s="3"/>
      <c r="L90" s="3"/>
      <c r="M90" s="3"/>
      <c r="N90" s="3"/>
      <c r="O90" s="3"/>
      <c r="P90" s="3"/>
      <c r="Q90" s="3"/>
      <c r="R90" s="3"/>
      <c r="S90" s="3"/>
      <c r="T90" s="3"/>
      <c r="U90" s="3"/>
      <c r="V90" s="3"/>
      <c r="W90" s="3"/>
      <c r="X90" s="3"/>
      <c r="Y90" s="3"/>
      <c r="Z90" s="3"/>
    </row>
    <row r="91" ht="12.75" customHeight="1">
      <c r="A91" s="3"/>
      <c r="B91" s="2"/>
      <c r="C91" s="3"/>
      <c r="D91" s="3"/>
      <c r="E91" s="3"/>
      <c r="F91" s="3"/>
      <c r="G91" s="3"/>
      <c r="H91" s="3"/>
      <c r="I91" s="3"/>
      <c r="J91" s="3"/>
      <c r="K91" s="3"/>
      <c r="L91" s="3"/>
      <c r="M91" s="3"/>
      <c r="N91" s="3"/>
      <c r="O91" s="3"/>
      <c r="P91" s="3"/>
      <c r="Q91" s="3"/>
      <c r="R91" s="3"/>
      <c r="S91" s="3"/>
      <c r="T91" s="3"/>
      <c r="U91" s="3"/>
      <c r="V91" s="3"/>
      <c r="W91" s="3"/>
      <c r="X91" s="3"/>
      <c r="Y91" s="3"/>
      <c r="Z91" s="3"/>
    </row>
    <row r="92" ht="12.75" customHeight="1">
      <c r="A92" s="3"/>
      <c r="B92" s="2"/>
      <c r="C92" s="3"/>
      <c r="D92" s="3"/>
      <c r="E92" s="3"/>
      <c r="F92" s="3"/>
      <c r="G92" s="3"/>
      <c r="H92" s="3"/>
      <c r="I92" s="3"/>
      <c r="J92" s="3"/>
      <c r="K92" s="3"/>
      <c r="L92" s="3"/>
      <c r="M92" s="3"/>
      <c r="N92" s="3"/>
      <c r="O92" s="3"/>
      <c r="P92" s="3"/>
      <c r="Q92" s="3"/>
      <c r="R92" s="3"/>
      <c r="S92" s="3"/>
      <c r="T92" s="3"/>
      <c r="U92" s="3"/>
      <c r="V92" s="3"/>
      <c r="W92" s="3"/>
      <c r="X92" s="3"/>
      <c r="Y92" s="3"/>
      <c r="Z92" s="3"/>
    </row>
    <row r="93" ht="12.75" customHeight="1">
      <c r="A93" s="3"/>
      <c r="B93" s="2"/>
      <c r="C93" s="3"/>
      <c r="D93" s="3"/>
      <c r="E93" s="3"/>
      <c r="F93" s="3"/>
      <c r="G93" s="3"/>
      <c r="H93" s="3"/>
      <c r="I93" s="3"/>
      <c r="J93" s="3"/>
      <c r="K93" s="3"/>
      <c r="L93" s="3"/>
      <c r="M93" s="3"/>
      <c r="N93" s="3"/>
      <c r="O93" s="3"/>
      <c r="P93" s="3"/>
      <c r="Q93" s="3"/>
      <c r="R93" s="3"/>
      <c r="S93" s="3"/>
      <c r="T93" s="3"/>
      <c r="U93" s="3"/>
      <c r="V93" s="3"/>
      <c r="W93" s="3"/>
      <c r="X93" s="3"/>
      <c r="Y93" s="3"/>
      <c r="Z93" s="3"/>
    </row>
    <row r="94" ht="12.75" customHeight="1">
      <c r="A94" s="3"/>
      <c r="B94" s="2"/>
      <c r="C94" s="3"/>
      <c r="D94" s="3"/>
      <c r="E94" s="3"/>
      <c r="F94" s="3"/>
      <c r="G94" s="3"/>
      <c r="H94" s="3"/>
      <c r="I94" s="3"/>
      <c r="J94" s="3"/>
      <c r="K94" s="3"/>
      <c r="L94" s="3"/>
      <c r="M94" s="3"/>
      <c r="N94" s="3"/>
      <c r="O94" s="3"/>
      <c r="P94" s="3"/>
      <c r="Q94" s="3"/>
      <c r="R94" s="3"/>
      <c r="S94" s="3"/>
      <c r="T94" s="3"/>
      <c r="U94" s="3"/>
      <c r="V94" s="3"/>
      <c r="W94" s="3"/>
      <c r="X94" s="3"/>
      <c r="Y94" s="3"/>
      <c r="Z94" s="3"/>
    </row>
    <row r="95" ht="12.75" customHeight="1">
      <c r="A95" s="3"/>
      <c r="B95" s="2"/>
      <c r="C95" s="3"/>
      <c r="D95" s="3"/>
      <c r="E95" s="3"/>
      <c r="F95" s="3"/>
      <c r="G95" s="3"/>
      <c r="H95" s="3"/>
      <c r="I95" s="3"/>
      <c r="J95" s="3"/>
      <c r="K95" s="3"/>
      <c r="L95" s="3"/>
      <c r="M95" s="3"/>
      <c r="N95" s="3"/>
      <c r="O95" s="3"/>
      <c r="P95" s="3"/>
      <c r="Q95" s="3"/>
      <c r="R95" s="3"/>
      <c r="S95" s="3"/>
      <c r="T95" s="3"/>
      <c r="U95" s="3"/>
      <c r="V95" s="3"/>
      <c r="W95" s="3"/>
      <c r="X95" s="3"/>
      <c r="Y95" s="3"/>
      <c r="Z95" s="3"/>
    </row>
    <row r="96" ht="12.75" customHeight="1">
      <c r="A96" s="3"/>
      <c r="B96" s="2"/>
      <c r="C96" s="3"/>
      <c r="D96" s="3"/>
      <c r="E96" s="3"/>
      <c r="F96" s="3"/>
      <c r="G96" s="3"/>
      <c r="H96" s="3"/>
      <c r="I96" s="3"/>
      <c r="J96" s="3"/>
      <c r="K96" s="3"/>
      <c r="L96" s="3"/>
      <c r="M96" s="3"/>
      <c r="N96" s="3"/>
      <c r="O96" s="3"/>
      <c r="P96" s="3"/>
      <c r="Q96" s="3"/>
      <c r="R96" s="3"/>
      <c r="S96" s="3"/>
      <c r="T96" s="3"/>
      <c r="U96" s="3"/>
      <c r="V96" s="3"/>
      <c r="W96" s="3"/>
      <c r="X96" s="3"/>
      <c r="Y96" s="3"/>
      <c r="Z96" s="3"/>
    </row>
    <row r="97" ht="12.75" customHeight="1">
      <c r="A97" s="3"/>
      <c r="B97" s="2"/>
      <c r="C97" s="3"/>
      <c r="D97" s="3"/>
      <c r="E97" s="3"/>
      <c r="F97" s="3"/>
      <c r="G97" s="3"/>
      <c r="H97" s="3"/>
      <c r="I97" s="3"/>
      <c r="J97" s="3"/>
      <c r="K97" s="3"/>
      <c r="L97" s="3"/>
      <c r="M97" s="3"/>
      <c r="N97" s="3"/>
      <c r="O97" s="3"/>
      <c r="P97" s="3"/>
      <c r="Q97" s="3"/>
      <c r="R97" s="3"/>
      <c r="S97" s="3"/>
      <c r="T97" s="3"/>
      <c r="U97" s="3"/>
      <c r="V97" s="3"/>
      <c r="W97" s="3"/>
      <c r="X97" s="3"/>
      <c r="Y97" s="3"/>
      <c r="Z97" s="3"/>
    </row>
    <row r="98" ht="12.75" customHeight="1">
      <c r="A98" s="3"/>
      <c r="B98" s="2"/>
      <c r="C98" s="3"/>
      <c r="D98" s="3"/>
      <c r="E98" s="3"/>
      <c r="F98" s="3"/>
      <c r="G98" s="3"/>
      <c r="H98" s="3"/>
      <c r="I98" s="3"/>
      <c r="J98" s="3"/>
      <c r="K98" s="3"/>
      <c r="L98" s="3"/>
      <c r="M98" s="3"/>
      <c r="N98" s="3"/>
      <c r="O98" s="3"/>
      <c r="P98" s="3"/>
      <c r="Q98" s="3"/>
      <c r="R98" s="3"/>
      <c r="S98" s="3"/>
      <c r="T98" s="3"/>
      <c r="U98" s="3"/>
      <c r="V98" s="3"/>
      <c r="W98" s="3"/>
      <c r="X98" s="3"/>
      <c r="Y98" s="3"/>
      <c r="Z98" s="3"/>
    </row>
    <row r="99" ht="12.75" customHeight="1">
      <c r="A99" s="3"/>
      <c r="B99" s="2"/>
      <c r="C99" s="3"/>
      <c r="D99" s="3"/>
      <c r="E99" s="3"/>
      <c r="F99" s="3"/>
      <c r="G99" s="3"/>
      <c r="H99" s="3"/>
      <c r="I99" s="3"/>
      <c r="J99" s="3"/>
      <c r="K99" s="3"/>
      <c r="L99" s="3"/>
      <c r="M99" s="3"/>
      <c r="N99" s="3"/>
      <c r="O99" s="3"/>
      <c r="P99" s="3"/>
      <c r="Q99" s="3"/>
      <c r="R99" s="3"/>
      <c r="S99" s="3"/>
      <c r="T99" s="3"/>
      <c r="U99" s="3"/>
      <c r="V99" s="3"/>
      <c r="W99" s="3"/>
      <c r="X99" s="3"/>
      <c r="Y99" s="3"/>
      <c r="Z99" s="3"/>
    </row>
    <row r="100" ht="12.75" customHeight="1">
      <c r="A100" s="3"/>
      <c r="B100" s="2"/>
      <c r="C100" s="3"/>
      <c r="D100" s="3"/>
      <c r="E100" s="3"/>
      <c r="F100" s="3"/>
      <c r="G100" s="3"/>
      <c r="H100" s="3"/>
      <c r="I100" s="3"/>
      <c r="J100" s="3"/>
      <c r="K100" s="3"/>
      <c r="L100" s="3"/>
      <c r="M100" s="3"/>
      <c r="N100" s="3"/>
      <c r="O100" s="3"/>
      <c r="P100" s="3"/>
      <c r="Q100" s="3"/>
      <c r="R100" s="3"/>
      <c r="S100" s="3"/>
      <c r="T100" s="3"/>
      <c r="U100" s="3"/>
      <c r="V100" s="3"/>
      <c r="W100" s="3"/>
      <c r="X100" s="3"/>
      <c r="Y100" s="3"/>
      <c r="Z100" s="3"/>
    </row>
    <row r="101" ht="12.75" customHeight="1">
      <c r="A101" s="3"/>
      <c r="B101" s="2"/>
      <c r="C101" s="3"/>
      <c r="D101" s="3"/>
      <c r="E101" s="3"/>
      <c r="F101" s="3"/>
      <c r="G101" s="3"/>
      <c r="H101" s="3"/>
      <c r="I101" s="3"/>
      <c r="J101" s="3"/>
      <c r="K101" s="3"/>
      <c r="L101" s="3"/>
      <c r="M101" s="3"/>
      <c r="N101" s="3"/>
      <c r="O101" s="3"/>
      <c r="P101" s="3"/>
      <c r="Q101" s="3"/>
      <c r="R101" s="3"/>
      <c r="S101" s="3"/>
      <c r="T101" s="3"/>
      <c r="U101" s="3"/>
      <c r="V101" s="3"/>
      <c r="W101" s="3"/>
      <c r="X101" s="3"/>
      <c r="Y101" s="3"/>
      <c r="Z101" s="3"/>
    </row>
    <row r="102" ht="12.75" customHeight="1">
      <c r="A102" s="3"/>
      <c r="B102" s="2"/>
      <c r="C102" s="3"/>
      <c r="D102" s="3"/>
      <c r="E102" s="3"/>
      <c r="F102" s="3"/>
      <c r="G102" s="3"/>
      <c r="H102" s="3"/>
      <c r="I102" s="3"/>
      <c r="J102" s="3"/>
      <c r="K102" s="3"/>
      <c r="L102" s="3"/>
      <c r="M102" s="3"/>
      <c r="N102" s="3"/>
      <c r="O102" s="3"/>
      <c r="P102" s="3"/>
      <c r="Q102" s="3"/>
      <c r="R102" s="3"/>
      <c r="S102" s="3"/>
      <c r="T102" s="3"/>
      <c r="U102" s="3"/>
      <c r="V102" s="3"/>
      <c r="W102" s="3"/>
      <c r="X102" s="3"/>
      <c r="Y102" s="3"/>
      <c r="Z102" s="3"/>
    </row>
    <row r="103" ht="12.75" customHeight="1">
      <c r="A103" s="3"/>
      <c r="B103" s="2"/>
      <c r="C103" s="3"/>
      <c r="D103" s="3"/>
      <c r="E103" s="3"/>
      <c r="F103" s="3"/>
      <c r="G103" s="3"/>
      <c r="H103" s="3"/>
      <c r="I103" s="3"/>
      <c r="J103" s="3"/>
      <c r="K103" s="3"/>
      <c r="L103" s="3"/>
      <c r="M103" s="3"/>
      <c r="N103" s="3"/>
      <c r="O103" s="3"/>
      <c r="P103" s="3"/>
      <c r="Q103" s="3"/>
      <c r="R103" s="3"/>
      <c r="S103" s="3"/>
      <c r="T103" s="3"/>
      <c r="U103" s="3"/>
      <c r="V103" s="3"/>
      <c r="W103" s="3"/>
      <c r="X103" s="3"/>
      <c r="Y103" s="3"/>
      <c r="Z103" s="3"/>
    </row>
    <row r="104" ht="12.75" customHeight="1">
      <c r="A104" s="3"/>
      <c r="B104" s="2"/>
      <c r="C104" s="3"/>
      <c r="D104" s="3"/>
      <c r="E104" s="3"/>
      <c r="F104" s="3"/>
      <c r="G104" s="3"/>
      <c r="H104" s="3"/>
      <c r="I104" s="3"/>
      <c r="J104" s="3"/>
      <c r="K104" s="3"/>
      <c r="L104" s="3"/>
      <c r="M104" s="3"/>
      <c r="N104" s="3"/>
      <c r="O104" s="3"/>
      <c r="P104" s="3"/>
      <c r="Q104" s="3"/>
      <c r="R104" s="3"/>
      <c r="S104" s="3"/>
      <c r="T104" s="3"/>
      <c r="U104" s="3"/>
      <c r="V104" s="3"/>
      <c r="W104" s="3"/>
      <c r="X104" s="3"/>
      <c r="Y104" s="3"/>
      <c r="Z104" s="3"/>
    </row>
    <row r="105" ht="12.75" customHeight="1">
      <c r="A105" s="3"/>
      <c r="B105" s="2"/>
      <c r="C105" s="3"/>
      <c r="D105" s="3"/>
      <c r="E105" s="3"/>
      <c r="F105" s="3"/>
      <c r="G105" s="3"/>
      <c r="H105" s="3"/>
      <c r="I105" s="3"/>
      <c r="J105" s="3"/>
      <c r="K105" s="3"/>
      <c r="L105" s="3"/>
      <c r="M105" s="3"/>
      <c r="N105" s="3"/>
      <c r="O105" s="3"/>
      <c r="P105" s="3"/>
      <c r="Q105" s="3"/>
      <c r="R105" s="3"/>
      <c r="S105" s="3"/>
      <c r="T105" s="3"/>
      <c r="U105" s="3"/>
      <c r="V105" s="3"/>
      <c r="W105" s="3"/>
      <c r="X105" s="3"/>
      <c r="Y105" s="3"/>
      <c r="Z105" s="3"/>
    </row>
    <row r="106" ht="12.75" customHeight="1">
      <c r="A106" s="3"/>
      <c r="B106" s="2"/>
      <c r="C106" s="3"/>
      <c r="D106" s="3"/>
      <c r="E106" s="3"/>
      <c r="F106" s="3"/>
      <c r="G106" s="3"/>
      <c r="H106" s="3"/>
      <c r="I106" s="3"/>
      <c r="J106" s="3"/>
      <c r="K106" s="3"/>
      <c r="L106" s="3"/>
      <c r="M106" s="3"/>
      <c r="N106" s="3"/>
      <c r="O106" s="3"/>
      <c r="P106" s="3"/>
      <c r="Q106" s="3"/>
      <c r="R106" s="3"/>
      <c r="S106" s="3"/>
      <c r="T106" s="3"/>
      <c r="U106" s="3"/>
      <c r="V106" s="3"/>
      <c r="W106" s="3"/>
      <c r="X106" s="3"/>
      <c r="Y106" s="3"/>
      <c r="Z106" s="3"/>
    </row>
    <row r="107" ht="12.75" customHeight="1">
      <c r="A107" s="3"/>
      <c r="B107" s="2"/>
      <c r="C107" s="3"/>
      <c r="D107" s="3"/>
      <c r="E107" s="3"/>
      <c r="F107" s="3"/>
      <c r="G107" s="3"/>
      <c r="H107" s="3"/>
      <c r="I107" s="3"/>
      <c r="J107" s="3"/>
      <c r="K107" s="3"/>
      <c r="L107" s="3"/>
      <c r="M107" s="3"/>
      <c r="N107" s="3"/>
      <c r="O107" s="3"/>
      <c r="P107" s="3"/>
      <c r="Q107" s="3"/>
      <c r="R107" s="3"/>
      <c r="S107" s="3"/>
      <c r="T107" s="3"/>
      <c r="U107" s="3"/>
      <c r="V107" s="3"/>
      <c r="W107" s="3"/>
      <c r="X107" s="3"/>
      <c r="Y107" s="3"/>
      <c r="Z107" s="3"/>
    </row>
    <row r="108" ht="12.75" customHeight="1">
      <c r="A108" s="3"/>
      <c r="B108" s="2"/>
      <c r="C108" s="3"/>
      <c r="D108" s="3"/>
      <c r="E108" s="3"/>
      <c r="F108" s="3"/>
      <c r="G108" s="3"/>
      <c r="H108" s="3"/>
      <c r="I108" s="3"/>
      <c r="J108" s="3"/>
      <c r="K108" s="3"/>
      <c r="L108" s="3"/>
      <c r="M108" s="3"/>
      <c r="N108" s="3"/>
      <c r="O108" s="3"/>
      <c r="P108" s="3"/>
      <c r="Q108" s="3"/>
      <c r="R108" s="3"/>
      <c r="S108" s="3"/>
      <c r="T108" s="3"/>
      <c r="U108" s="3"/>
      <c r="V108" s="3"/>
      <c r="W108" s="3"/>
      <c r="X108" s="3"/>
      <c r="Y108" s="3"/>
      <c r="Z108" s="3"/>
    </row>
    <row r="109" ht="12.75" customHeight="1">
      <c r="A109" s="3"/>
      <c r="B109" s="2"/>
      <c r="C109" s="3"/>
      <c r="D109" s="3"/>
      <c r="E109" s="3"/>
      <c r="F109" s="3"/>
      <c r="G109" s="3"/>
      <c r="H109" s="3"/>
      <c r="I109" s="3"/>
      <c r="J109" s="3"/>
      <c r="K109" s="3"/>
      <c r="L109" s="3"/>
      <c r="M109" s="3"/>
      <c r="N109" s="3"/>
      <c r="O109" s="3"/>
      <c r="P109" s="3"/>
      <c r="Q109" s="3"/>
      <c r="R109" s="3"/>
      <c r="S109" s="3"/>
      <c r="T109" s="3"/>
      <c r="U109" s="3"/>
      <c r="V109" s="3"/>
      <c r="W109" s="3"/>
      <c r="X109" s="3"/>
      <c r="Y109" s="3"/>
      <c r="Z109" s="3"/>
    </row>
    <row r="110" ht="12.75" customHeight="1">
      <c r="A110" s="3"/>
      <c r="B110" s="2"/>
      <c r="C110" s="3"/>
      <c r="D110" s="3"/>
      <c r="E110" s="3"/>
      <c r="F110" s="3"/>
      <c r="G110" s="3"/>
      <c r="H110" s="3"/>
      <c r="I110" s="3"/>
      <c r="J110" s="3"/>
      <c r="K110" s="3"/>
      <c r="L110" s="3"/>
      <c r="M110" s="3"/>
      <c r="N110" s="3"/>
      <c r="O110" s="3"/>
      <c r="P110" s="3"/>
      <c r="Q110" s="3"/>
      <c r="R110" s="3"/>
      <c r="S110" s="3"/>
      <c r="T110" s="3"/>
      <c r="U110" s="3"/>
      <c r="V110" s="3"/>
      <c r="W110" s="3"/>
      <c r="X110" s="3"/>
      <c r="Y110" s="3"/>
      <c r="Z110" s="3"/>
    </row>
    <row r="111" ht="12.75" customHeight="1">
      <c r="A111" s="3"/>
      <c r="B111" s="2"/>
      <c r="C111" s="3"/>
      <c r="D111" s="3"/>
      <c r="E111" s="3"/>
      <c r="F111" s="3"/>
      <c r="G111" s="3"/>
      <c r="H111" s="3"/>
      <c r="I111" s="3"/>
      <c r="J111" s="3"/>
      <c r="K111" s="3"/>
      <c r="L111" s="3"/>
      <c r="M111" s="3"/>
      <c r="N111" s="3"/>
      <c r="O111" s="3"/>
      <c r="P111" s="3"/>
      <c r="Q111" s="3"/>
      <c r="R111" s="3"/>
      <c r="S111" s="3"/>
      <c r="T111" s="3"/>
      <c r="U111" s="3"/>
      <c r="V111" s="3"/>
      <c r="W111" s="3"/>
      <c r="X111" s="3"/>
      <c r="Y111" s="3"/>
      <c r="Z111" s="3"/>
    </row>
    <row r="112" ht="12.75" customHeight="1">
      <c r="A112" s="3"/>
      <c r="B112" s="2"/>
      <c r="C112" s="3"/>
      <c r="D112" s="3"/>
      <c r="E112" s="3"/>
      <c r="F112" s="3"/>
      <c r="G112" s="3"/>
      <c r="H112" s="3"/>
      <c r="I112" s="3"/>
      <c r="J112" s="3"/>
      <c r="K112" s="3"/>
      <c r="L112" s="3"/>
      <c r="M112" s="3"/>
      <c r="N112" s="3"/>
      <c r="O112" s="3"/>
      <c r="P112" s="3"/>
      <c r="Q112" s="3"/>
      <c r="R112" s="3"/>
      <c r="S112" s="3"/>
      <c r="T112" s="3"/>
      <c r="U112" s="3"/>
      <c r="V112" s="3"/>
      <c r="W112" s="3"/>
      <c r="X112" s="3"/>
      <c r="Y112" s="3"/>
      <c r="Z112" s="3"/>
    </row>
    <row r="113" ht="12.75" customHeight="1">
      <c r="A113" s="3"/>
      <c r="B113" s="2"/>
      <c r="C113" s="3"/>
      <c r="D113" s="3"/>
      <c r="E113" s="3"/>
      <c r="F113" s="3"/>
      <c r="G113" s="3"/>
      <c r="H113" s="3"/>
      <c r="I113" s="3"/>
      <c r="J113" s="3"/>
      <c r="K113" s="3"/>
      <c r="L113" s="3"/>
      <c r="M113" s="3"/>
      <c r="N113" s="3"/>
      <c r="O113" s="3"/>
      <c r="P113" s="3"/>
      <c r="Q113" s="3"/>
      <c r="R113" s="3"/>
      <c r="S113" s="3"/>
      <c r="T113" s="3"/>
      <c r="U113" s="3"/>
      <c r="V113" s="3"/>
      <c r="W113" s="3"/>
      <c r="X113" s="3"/>
      <c r="Y113" s="3"/>
      <c r="Z113" s="3"/>
    </row>
    <row r="114" ht="12.75" customHeight="1">
      <c r="A114" s="3"/>
      <c r="B114" s="2"/>
      <c r="C114" s="3"/>
      <c r="D114" s="3"/>
      <c r="E114" s="3"/>
      <c r="F114" s="3"/>
      <c r="G114" s="3"/>
      <c r="H114" s="3"/>
      <c r="I114" s="3"/>
      <c r="J114" s="3"/>
      <c r="K114" s="3"/>
      <c r="L114" s="3"/>
      <c r="M114" s="3"/>
      <c r="N114" s="3"/>
      <c r="O114" s="3"/>
      <c r="P114" s="3"/>
      <c r="Q114" s="3"/>
      <c r="R114" s="3"/>
      <c r="S114" s="3"/>
      <c r="T114" s="3"/>
      <c r="U114" s="3"/>
      <c r="V114" s="3"/>
      <c r="W114" s="3"/>
      <c r="X114" s="3"/>
      <c r="Y114" s="3"/>
      <c r="Z114" s="3"/>
    </row>
    <row r="115" ht="12.75" customHeight="1">
      <c r="A115" s="3"/>
      <c r="B115" s="2"/>
      <c r="C115" s="3"/>
      <c r="D115" s="3"/>
      <c r="E115" s="3"/>
      <c r="F115" s="3"/>
      <c r="G115" s="3"/>
      <c r="H115" s="3"/>
      <c r="I115" s="3"/>
      <c r="J115" s="3"/>
      <c r="K115" s="3"/>
      <c r="L115" s="3"/>
      <c r="M115" s="3"/>
      <c r="N115" s="3"/>
      <c r="O115" s="3"/>
      <c r="P115" s="3"/>
      <c r="Q115" s="3"/>
      <c r="R115" s="3"/>
      <c r="S115" s="3"/>
      <c r="T115" s="3"/>
      <c r="U115" s="3"/>
      <c r="V115" s="3"/>
      <c r="W115" s="3"/>
      <c r="X115" s="3"/>
      <c r="Y115" s="3"/>
      <c r="Z115" s="3"/>
    </row>
    <row r="116" ht="12.75" customHeight="1">
      <c r="A116" s="3"/>
      <c r="B116" s="2"/>
      <c r="C116" s="3"/>
      <c r="D116" s="3"/>
      <c r="E116" s="3"/>
      <c r="F116" s="3"/>
      <c r="G116" s="3"/>
      <c r="H116" s="3"/>
      <c r="I116" s="3"/>
      <c r="J116" s="3"/>
      <c r="K116" s="3"/>
      <c r="L116" s="3"/>
      <c r="M116" s="3"/>
      <c r="N116" s="3"/>
      <c r="O116" s="3"/>
      <c r="P116" s="3"/>
      <c r="Q116" s="3"/>
      <c r="R116" s="3"/>
      <c r="S116" s="3"/>
      <c r="T116" s="3"/>
      <c r="U116" s="3"/>
      <c r="V116" s="3"/>
      <c r="W116" s="3"/>
      <c r="X116" s="3"/>
      <c r="Y116" s="3"/>
      <c r="Z116" s="3"/>
    </row>
    <row r="117" ht="12.75" customHeight="1">
      <c r="A117" s="3"/>
      <c r="B117" s="2"/>
      <c r="C117" s="3"/>
      <c r="D117" s="3"/>
      <c r="E117" s="3"/>
      <c r="F117" s="3"/>
      <c r="G117" s="3"/>
      <c r="H117" s="3"/>
      <c r="I117" s="3"/>
      <c r="J117" s="3"/>
      <c r="K117" s="3"/>
      <c r="L117" s="3"/>
      <c r="M117" s="3"/>
      <c r="N117" s="3"/>
      <c r="O117" s="3"/>
      <c r="P117" s="3"/>
      <c r="Q117" s="3"/>
      <c r="R117" s="3"/>
      <c r="S117" s="3"/>
      <c r="T117" s="3"/>
      <c r="U117" s="3"/>
      <c r="V117" s="3"/>
      <c r="W117" s="3"/>
      <c r="X117" s="3"/>
      <c r="Y117" s="3"/>
      <c r="Z117" s="3"/>
    </row>
    <row r="118" ht="12.75" customHeight="1">
      <c r="A118" s="3"/>
      <c r="B118" s="2"/>
      <c r="C118" s="3"/>
      <c r="D118" s="3"/>
      <c r="E118" s="3"/>
      <c r="F118" s="3"/>
      <c r="G118" s="3"/>
      <c r="H118" s="3"/>
      <c r="I118" s="3"/>
      <c r="J118" s="3"/>
      <c r="K118" s="3"/>
      <c r="L118" s="3"/>
      <c r="M118" s="3"/>
      <c r="N118" s="3"/>
      <c r="O118" s="3"/>
      <c r="P118" s="3"/>
      <c r="Q118" s="3"/>
      <c r="R118" s="3"/>
      <c r="S118" s="3"/>
      <c r="T118" s="3"/>
      <c r="U118" s="3"/>
      <c r="V118" s="3"/>
      <c r="W118" s="3"/>
      <c r="X118" s="3"/>
      <c r="Y118" s="3"/>
      <c r="Z118" s="3"/>
    </row>
    <row r="119" ht="12.75" customHeight="1">
      <c r="A119" s="3"/>
      <c r="B119" s="2"/>
      <c r="C119" s="3"/>
      <c r="D119" s="3"/>
      <c r="E119" s="3"/>
      <c r="F119" s="3"/>
      <c r="G119" s="3"/>
      <c r="H119" s="3"/>
      <c r="I119" s="3"/>
      <c r="J119" s="3"/>
      <c r="K119" s="3"/>
      <c r="L119" s="3"/>
      <c r="M119" s="3"/>
      <c r="N119" s="3"/>
      <c r="O119" s="3"/>
      <c r="P119" s="3"/>
      <c r="Q119" s="3"/>
      <c r="R119" s="3"/>
      <c r="S119" s="3"/>
      <c r="T119" s="3"/>
      <c r="U119" s="3"/>
      <c r="V119" s="3"/>
      <c r="W119" s="3"/>
      <c r="X119" s="3"/>
      <c r="Y119" s="3"/>
      <c r="Z119" s="3"/>
    </row>
    <row r="120" ht="12.75" customHeight="1">
      <c r="A120" s="3"/>
      <c r="B120" s="2"/>
      <c r="C120" s="3"/>
      <c r="D120" s="3"/>
      <c r="E120" s="3"/>
      <c r="F120" s="3"/>
      <c r="G120" s="3"/>
      <c r="H120" s="3"/>
      <c r="I120" s="3"/>
      <c r="J120" s="3"/>
      <c r="K120" s="3"/>
      <c r="L120" s="3"/>
      <c r="M120" s="3"/>
      <c r="N120" s="3"/>
      <c r="O120" s="3"/>
      <c r="P120" s="3"/>
      <c r="Q120" s="3"/>
      <c r="R120" s="3"/>
      <c r="S120" s="3"/>
      <c r="T120" s="3"/>
      <c r="U120" s="3"/>
      <c r="V120" s="3"/>
      <c r="W120" s="3"/>
      <c r="X120" s="3"/>
      <c r="Y120" s="3"/>
      <c r="Z120" s="3"/>
    </row>
    <row r="121" ht="12.75" customHeight="1">
      <c r="A121" s="3"/>
      <c r="B121" s="2"/>
      <c r="C121" s="3"/>
      <c r="D121" s="3"/>
      <c r="E121" s="3"/>
      <c r="F121" s="3"/>
      <c r="G121" s="3"/>
      <c r="H121" s="3"/>
      <c r="I121" s="3"/>
      <c r="J121" s="3"/>
      <c r="K121" s="3"/>
      <c r="L121" s="3"/>
      <c r="M121" s="3"/>
      <c r="N121" s="3"/>
      <c r="O121" s="3"/>
      <c r="P121" s="3"/>
      <c r="Q121" s="3"/>
      <c r="R121" s="3"/>
      <c r="S121" s="3"/>
      <c r="T121" s="3"/>
      <c r="U121" s="3"/>
      <c r="V121" s="3"/>
      <c r="W121" s="3"/>
      <c r="X121" s="3"/>
      <c r="Y121" s="3"/>
      <c r="Z121" s="3"/>
    </row>
    <row r="122" ht="12.75" customHeight="1">
      <c r="A122" s="3"/>
      <c r="B122" s="2"/>
      <c r="C122" s="3"/>
      <c r="D122" s="3"/>
      <c r="E122" s="3"/>
      <c r="F122" s="3"/>
      <c r="G122" s="3"/>
      <c r="H122" s="3"/>
      <c r="I122" s="3"/>
      <c r="J122" s="3"/>
      <c r="K122" s="3"/>
      <c r="L122" s="3"/>
      <c r="M122" s="3"/>
      <c r="N122" s="3"/>
      <c r="O122" s="3"/>
      <c r="P122" s="3"/>
      <c r="Q122" s="3"/>
      <c r="R122" s="3"/>
      <c r="S122" s="3"/>
      <c r="T122" s="3"/>
      <c r="U122" s="3"/>
      <c r="V122" s="3"/>
      <c r="W122" s="3"/>
      <c r="X122" s="3"/>
      <c r="Y122" s="3"/>
      <c r="Z122" s="3"/>
    </row>
    <row r="123" ht="12.75" customHeight="1">
      <c r="A123" s="3"/>
      <c r="B123" s="2"/>
      <c r="C123" s="3"/>
      <c r="D123" s="3"/>
      <c r="E123" s="3"/>
      <c r="F123" s="3"/>
      <c r="G123" s="3"/>
      <c r="H123" s="3"/>
      <c r="I123" s="3"/>
      <c r="J123" s="3"/>
      <c r="K123" s="3"/>
      <c r="L123" s="3"/>
      <c r="M123" s="3"/>
      <c r="N123" s="3"/>
      <c r="O123" s="3"/>
      <c r="P123" s="3"/>
      <c r="Q123" s="3"/>
      <c r="R123" s="3"/>
      <c r="S123" s="3"/>
      <c r="T123" s="3"/>
      <c r="U123" s="3"/>
      <c r="V123" s="3"/>
      <c r="W123" s="3"/>
      <c r="X123" s="3"/>
      <c r="Y123" s="3"/>
      <c r="Z123" s="3"/>
    </row>
    <row r="124" ht="12.75" customHeight="1">
      <c r="A124" s="3"/>
      <c r="B124" s="2"/>
      <c r="C124" s="3"/>
      <c r="D124" s="3"/>
      <c r="E124" s="3"/>
      <c r="F124" s="3"/>
      <c r="G124" s="3"/>
      <c r="H124" s="3"/>
      <c r="I124" s="3"/>
      <c r="J124" s="3"/>
      <c r="K124" s="3"/>
      <c r="L124" s="3"/>
      <c r="M124" s="3"/>
      <c r="N124" s="3"/>
      <c r="O124" s="3"/>
      <c r="P124" s="3"/>
      <c r="Q124" s="3"/>
      <c r="R124" s="3"/>
      <c r="S124" s="3"/>
      <c r="T124" s="3"/>
      <c r="U124" s="3"/>
      <c r="V124" s="3"/>
      <c r="W124" s="3"/>
      <c r="X124" s="3"/>
      <c r="Y124" s="3"/>
      <c r="Z124" s="3"/>
    </row>
    <row r="125" ht="12.75" customHeight="1">
      <c r="A125" s="3"/>
      <c r="B125" s="2"/>
      <c r="C125" s="3"/>
      <c r="D125" s="3"/>
      <c r="E125" s="3"/>
      <c r="F125" s="3"/>
      <c r="G125" s="3"/>
      <c r="H125" s="3"/>
      <c r="I125" s="3"/>
      <c r="J125" s="3"/>
      <c r="K125" s="3"/>
      <c r="L125" s="3"/>
      <c r="M125" s="3"/>
      <c r="N125" s="3"/>
      <c r="O125" s="3"/>
      <c r="P125" s="3"/>
      <c r="Q125" s="3"/>
      <c r="R125" s="3"/>
      <c r="S125" s="3"/>
      <c r="T125" s="3"/>
      <c r="U125" s="3"/>
      <c r="V125" s="3"/>
      <c r="W125" s="3"/>
      <c r="X125" s="3"/>
      <c r="Y125" s="3"/>
      <c r="Z125" s="3"/>
    </row>
    <row r="126" ht="12.75" customHeight="1">
      <c r="A126" s="3"/>
      <c r="B126" s="2"/>
      <c r="C126" s="3"/>
      <c r="D126" s="3"/>
      <c r="E126" s="3"/>
      <c r="F126" s="3"/>
      <c r="G126" s="3"/>
      <c r="H126" s="3"/>
      <c r="I126" s="3"/>
      <c r="J126" s="3"/>
      <c r="K126" s="3"/>
      <c r="L126" s="3"/>
      <c r="M126" s="3"/>
      <c r="N126" s="3"/>
      <c r="O126" s="3"/>
      <c r="P126" s="3"/>
      <c r="Q126" s="3"/>
      <c r="R126" s="3"/>
      <c r="S126" s="3"/>
      <c r="T126" s="3"/>
      <c r="U126" s="3"/>
      <c r="V126" s="3"/>
      <c r="W126" s="3"/>
      <c r="X126" s="3"/>
      <c r="Y126" s="3"/>
      <c r="Z126" s="3"/>
    </row>
    <row r="127" ht="12.75" customHeight="1">
      <c r="A127" s="3"/>
      <c r="B127" s="2"/>
      <c r="C127" s="3"/>
      <c r="D127" s="3"/>
      <c r="E127" s="3"/>
      <c r="F127" s="3"/>
      <c r="G127" s="3"/>
      <c r="H127" s="3"/>
      <c r="I127" s="3"/>
      <c r="J127" s="3"/>
      <c r="K127" s="3"/>
      <c r="L127" s="3"/>
      <c r="M127" s="3"/>
      <c r="N127" s="3"/>
      <c r="O127" s="3"/>
      <c r="P127" s="3"/>
      <c r="Q127" s="3"/>
      <c r="R127" s="3"/>
      <c r="S127" s="3"/>
      <c r="T127" s="3"/>
      <c r="U127" s="3"/>
      <c r="V127" s="3"/>
      <c r="W127" s="3"/>
      <c r="X127" s="3"/>
      <c r="Y127" s="3"/>
      <c r="Z127" s="3"/>
    </row>
    <row r="128" ht="12.75" customHeight="1">
      <c r="A128" s="3"/>
      <c r="B128" s="2"/>
      <c r="C128" s="3"/>
      <c r="D128" s="3"/>
      <c r="E128" s="3"/>
      <c r="F128" s="3"/>
      <c r="G128" s="3"/>
      <c r="H128" s="3"/>
      <c r="I128" s="3"/>
      <c r="J128" s="3"/>
      <c r="K128" s="3"/>
      <c r="L128" s="3"/>
      <c r="M128" s="3"/>
      <c r="N128" s="3"/>
      <c r="O128" s="3"/>
      <c r="P128" s="3"/>
      <c r="Q128" s="3"/>
      <c r="R128" s="3"/>
      <c r="S128" s="3"/>
      <c r="T128" s="3"/>
      <c r="U128" s="3"/>
      <c r="V128" s="3"/>
      <c r="W128" s="3"/>
      <c r="X128" s="3"/>
      <c r="Y128" s="3"/>
      <c r="Z128" s="3"/>
    </row>
    <row r="129" ht="12.75" customHeight="1">
      <c r="A129" s="3"/>
      <c r="B129" s="2"/>
      <c r="C129" s="3"/>
      <c r="D129" s="3"/>
      <c r="E129" s="3"/>
      <c r="F129" s="3"/>
      <c r="G129" s="3"/>
      <c r="H129" s="3"/>
      <c r="I129" s="3"/>
      <c r="J129" s="3"/>
      <c r="K129" s="3"/>
      <c r="L129" s="3"/>
      <c r="M129" s="3"/>
      <c r="N129" s="3"/>
      <c r="O129" s="3"/>
      <c r="P129" s="3"/>
      <c r="Q129" s="3"/>
      <c r="R129" s="3"/>
      <c r="S129" s="3"/>
      <c r="T129" s="3"/>
      <c r="U129" s="3"/>
      <c r="V129" s="3"/>
      <c r="W129" s="3"/>
      <c r="X129" s="3"/>
      <c r="Y129" s="3"/>
      <c r="Z129" s="3"/>
    </row>
    <row r="130" ht="12.75" customHeight="1">
      <c r="A130" s="3"/>
      <c r="B130" s="2"/>
      <c r="C130" s="3"/>
      <c r="D130" s="3"/>
      <c r="E130" s="3"/>
      <c r="F130" s="3"/>
      <c r="G130" s="3"/>
      <c r="H130" s="3"/>
      <c r="I130" s="3"/>
      <c r="J130" s="3"/>
      <c r="K130" s="3"/>
      <c r="L130" s="3"/>
      <c r="M130" s="3"/>
      <c r="N130" s="3"/>
      <c r="O130" s="3"/>
      <c r="P130" s="3"/>
      <c r="Q130" s="3"/>
      <c r="R130" s="3"/>
      <c r="S130" s="3"/>
      <c r="T130" s="3"/>
      <c r="U130" s="3"/>
      <c r="V130" s="3"/>
      <c r="W130" s="3"/>
      <c r="X130" s="3"/>
      <c r="Y130" s="3"/>
      <c r="Z130" s="3"/>
    </row>
    <row r="131" ht="12.75" customHeight="1">
      <c r="A131" s="3"/>
      <c r="B131" s="2"/>
      <c r="C131" s="3"/>
      <c r="D131" s="3"/>
      <c r="E131" s="3"/>
      <c r="F131" s="3"/>
      <c r="G131" s="3"/>
      <c r="H131" s="3"/>
      <c r="I131" s="3"/>
      <c r="J131" s="3"/>
      <c r="K131" s="3"/>
      <c r="L131" s="3"/>
      <c r="M131" s="3"/>
      <c r="N131" s="3"/>
      <c r="O131" s="3"/>
      <c r="P131" s="3"/>
      <c r="Q131" s="3"/>
      <c r="R131" s="3"/>
      <c r="S131" s="3"/>
      <c r="T131" s="3"/>
      <c r="U131" s="3"/>
      <c r="V131" s="3"/>
      <c r="W131" s="3"/>
      <c r="X131" s="3"/>
      <c r="Y131" s="3"/>
      <c r="Z131" s="3"/>
    </row>
    <row r="132" ht="12.75" customHeight="1">
      <c r="A132" s="3"/>
      <c r="B132" s="2"/>
      <c r="C132" s="3"/>
      <c r="D132" s="3"/>
      <c r="E132" s="3"/>
      <c r="F132" s="3"/>
      <c r="G132" s="3"/>
      <c r="H132" s="3"/>
      <c r="I132" s="3"/>
      <c r="J132" s="3"/>
      <c r="K132" s="3"/>
      <c r="L132" s="3"/>
      <c r="M132" s="3"/>
      <c r="N132" s="3"/>
      <c r="O132" s="3"/>
      <c r="P132" s="3"/>
      <c r="Q132" s="3"/>
      <c r="R132" s="3"/>
      <c r="S132" s="3"/>
      <c r="T132" s="3"/>
      <c r="U132" s="3"/>
      <c r="V132" s="3"/>
      <c r="W132" s="3"/>
      <c r="X132" s="3"/>
      <c r="Y132" s="3"/>
      <c r="Z132" s="3"/>
    </row>
    <row r="133" ht="12.75" customHeight="1">
      <c r="A133" s="3"/>
      <c r="B133" s="2"/>
      <c r="C133" s="3"/>
      <c r="D133" s="3"/>
      <c r="E133" s="3"/>
      <c r="F133" s="3"/>
      <c r="G133" s="3"/>
      <c r="H133" s="3"/>
      <c r="I133" s="3"/>
      <c r="J133" s="3"/>
      <c r="K133" s="3"/>
      <c r="L133" s="3"/>
      <c r="M133" s="3"/>
      <c r="N133" s="3"/>
      <c r="O133" s="3"/>
      <c r="P133" s="3"/>
      <c r="Q133" s="3"/>
      <c r="R133" s="3"/>
      <c r="S133" s="3"/>
      <c r="T133" s="3"/>
      <c r="U133" s="3"/>
      <c r="V133" s="3"/>
      <c r="W133" s="3"/>
      <c r="X133" s="3"/>
      <c r="Y133" s="3"/>
      <c r="Z133" s="3"/>
    </row>
    <row r="134" ht="12.75" customHeight="1">
      <c r="A134" s="3"/>
      <c r="B134" s="2"/>
      <c r="C134" s="3"/>
      <c r="D134" s="3"/>
      <c r="E134" s="3"/>
      <c r="F134" s="3"/>
      <c r="G134" s="3"/>
      <c r="H134" s="3"/>
      <c r="I134" s="3"/>
      <c r="J134" s="3"/>
      <c r="K134" s="3"/>
      <c r="L134" s="3"/>
      <c r="M134" s="3"/>
      <c r="N134" s="3"/>
      <c r="O134" s="3"/>
      <c r="P134" s="3"/>
      <c r="Q134" s="3"/>
      <c r="R134" s="3"/>
      <c r="S134" s="3"/>
      <c r="T134" s="3"/>
      <c r="U134" s="3"/>
      <c r="V134" s="3"/>
      <c r="W134" s="3"/>
      <c r="X134" s="3"/>
      <c r="Y134" s="3"/>
      <c r="Z134" s="3"/>
    </row>
    <row r="135" ht="12.75" customHeight="1">
      <c r="A135" s="3"/>
      <c r="B135" s="2"/>
      <c r="C135" s="3"/>
      <c r="D135" s="3"/>
      <c r="E135" s="3"/>
      <c r="F135" s="3"/>
      <c r="G135" s="3"/>
      <c r="H135" s="3"/>
      <c r="I135" s="3"/>
      <c r="J135" s="3"/>
      <c r="K135" s="3"/>
      <c r="L135" s="3"/>
      <c r="M135" s="3"/>
      <c r="N135" s="3"/>
      <c r="O135" s="3"/>
      <c r="P135" s="3"/>
      <c r="Q135" s="3"/>
      <c r="R135" s="3"/>
      <c r="S135" s="3"/>
      <c r="T135" s="3"/>
      <c r="U135" s="3"/>
      <c r="V135" s="3"/>
      <c r="W135" s="3"/>
      <c r="X135" s="3"/>
      <c r="Y135" s="3"/>
      <c r="Z135" s="3"/>
    </row>
    <row r="136" ht="12.75" customHeight="1">
      <c r="A136" s="3"/>
      <c r="B136" s="2"/>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2.75" customHeight="1">
      <c r="A137" s="3"/>
      <c r="B137" s="2"/>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2.75" customHeight="1">
      <c r="A138" s="3"/>
      <c r="B138" s="2"/>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2.75" customHeight="1">
      <c r="A139" s="3"/>
      <c r="B139" s="2"/>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2.75" customHeight="1">
      <c r="A140" s="3"/>
      <c r="B140" s="2"/>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2.75" customHeight="1">
      <c r="A141" s="3"/>
      <c r="B141" s="2"/>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2.75" customHeight="1">
      <c r="A142" s="3"/>
      <c r="B142" s="2"/>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2.75" customHeight="1">
      <c r="A143" s="3"/>
      <c r="B143" s="2"/>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2.75" customHeight="1">
      <c r="A144" s="3"/>
      <c r="B144" s="2"/>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2.75" customHeight="1">
      <c r="A145" s="3"/>
      <c r="B145" s="2"/>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2.75" customHeight="1">
      <c r="A146" s="3"/>
      <c r="B146" s="2"/>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2.75" customHeight="1">
      <c r="A147" s="3"/>
      <c r="B147" s="2"/>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2.75" customHeight="1">
      <c r="A148" s="3"/>
      <c r="B148" s="2"/>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2.75" customHeight="1">
      <c r="A149" s="3"/>
      <c r="B149" s="2"/>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2.75" customHeight="1">
      <c r="A150" s="3"/>
      <c r="B150" s="2"/>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2.75" customHeight="1">
      <c r="A151" s="3"/>
      <c r="B151" s="2"/>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2.75" customHeight="1">
      <c r="A152" s="3"/>
      <c r="B152" s="2"/>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2.75" customHeight="1">
      <c r="A153" s="3"/>
      <c r="B153" s="2"/>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2.75" customHeight="1">
      <c r="A154" s="3"/>
      <c r="B154" s="2"/>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2.75" customHeight="1">
      <c r="A155" s="3"/>
      <c r="B155" s="2"/>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2.75" customHeight="1">
      <c r="A156" s="3"/>
      <c r="B156" s="2"/>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2.75" customHeight="1">
      <c r="A157" s="3"/>
      <c r="B157" s="2"/>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2.75" customHeight="1">
      <c r="A158" s="3"/>
      <c r="B158" s="2"/>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2.75" customHeight="1">
      <c r="A159" s="3"/>
      <c r="B159" s="2"/>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2.75" customHeight="1">
      <c r="A160" s="3"/>
      <c r="B160" s="2"/>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2.75" customHeight="1">
      <c r="A161" s="3"/>
      <c r="B161" s="2"/>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2.75" customHeight="1">
      <c r="A162" s="3"/>
      <c r="B162" s="2"/>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2.75" customHeight="1">
      <c r="A163" s="3"/>
      <c r="B163" s="2"/>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2.75" customHeight="1">
      <c r="A164" s="3"/>
      <c r="B164" s="2"/>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2.75" customHeight="1">
      <c r="A165" s="3"/>
      <c r="B165" s="2"/>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2.75" customHeight="1">
      <c r="A166" s="3"/>
      <c r="B166" s="2"/>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2.75" customHeight="1">
      <c r="A167" s="3"/>
      <c r="B167" s="2"/>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2.75" customHeight="1">
      <c r="A168" s="3"/>
      <c r="B168" s="2"/>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2.75" customHeight="1">
      <c r="A169" s="3"/>
      <c r="B169" s="2"/>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2.75" customHeight="1">
      <c r="A170" s="3"/>
      <c r="B170" s="2"/>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2.75" customHeight="1">
      <c r="A171" s="3"/>
      <c r="B171" s="2"/>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2.75" customHeight="1">
      <c r="A172" s="3"/>
      <c r="B172" s="2"/>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2.75" customHeight="1">
      <c r="A173" s="3"/>
      <c r="B173" s="2"/>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2.75" customHeight="1">
      <c r="A174" s="3"/>
      <c r="B174" s="2"/>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2.75" customHeight="1">
      <c r="A175" s="3"/>
      <c r="B175" s="2"/>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2.75" customHeight="1">
      <c r="A176" s="3"/>
      <c r="B176" s="2"/>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2.75" customHeight="1">
      <c r="A177" s="3"/>
      <c r="B177" s="2"/>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2.75" customHeight="1">
      <c r="A178" s="3"/>
      <c r="B178" s="2"/>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2.75" customHeight="1">
      <c r="A179" s="3"/>
      <c r="B179" s="2"/>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2.75" customHeight="1">
      <c r="A180" s="3"/>
      <c r="B180" s="2"/>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2.75" customHeight="1">
      <c r="A181" s="3"/>
      <c r="B181" s="2"/>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2.75" customHeight="1">
      <c r="A182" s="3"/>
      <c r="B182" s="2"/>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2.75" customHeight="1">
      <c r="A183" s="3"/>
      <c r="B183" s="2"/>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2.75" customHeight="1">
      <c r="A184" s="3"/>
      <c r="B184" s="2"/>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2.75" customHeight="1">
      <c r="A185" s="3"/>
      <c r="B185" s="2"/>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2.75" customHeight="1">
      <c r="A186" s="3"/>
      <c r="B186" s="2"/>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2.75" customHeight="1">
      <c r="A187" s="3"/>
      <c r="B187" s="2"/>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2.75" customHeight="1">
      <c r="A188" s="3"/>
      <c r="B188" s="2"/>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2.75" customHeight="1">
      <c r="A189" s="3"/>
      <c r="B189" s="2"/>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2.75" customHeight="1">
      <c r="A190" s="3"/>
      <c r="B190" s="2"/>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2.75" customHeight="1">
      <c r="A191" s="3"/>
      <c r="B191" s="2"/>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2.75" customHeight="1">
      <c r="A192" s="3"/>
      <c r="B192" s="2"/>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2.75" customHeight="1">
      <c r="A193" s="3"/>
      <c r="B193" s="2"/>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2.75" customHeight="1">
      <c r="A194" s="3"/>
      <c r="B194" s="2"/>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2.75" customHeight="1">
      <c r="A195" s="3"/>
      <c r="B195" s="2"/>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2.75" customHeight="1">
      <c r="A196" s="3"/>
      <c r="B196" s="2"/>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2.75" customHeight="1">
      <c r="A197" s="3"/>
      <c r="B197" s="2"/>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2.75" customHeight="1">
      <c r="A198" s="3"/>
      <c r="B198" s="2"/>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2.75" customHeight="1">
      <c r="A199" s="3"/>
      <c r="B199" s="2"/>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2.75" customHeight="1">
      <c r="A200" s="3"/>
      <c r="B200" s="2"/>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2.75" customHeight="1">
      <c r="A201" s="3"/>
      <c r="B201" s="2"/>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2.75" customHeight="1">
      <c r="A202" s="3"/>
      <c r="B202" s="2"/>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2.75" customHeight="1">
      <c r="A203" s="3"/>
      <c r="B203" s="2"/>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2.75" customHeight="1">
      <c r="A204" s="3"/>
      <c r="B204" s="2"/>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2.75" customHeight="1">
      <c r="A205" s="3"/>
      <c r="B205" s="2"/>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2.75" customHeight="1">
      <c r="A206" s="3"/>
      <c r="B206" s="2"/>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2.75" customHeight="1">
      <c r="A207" s="3"/>
      <c r="B207" s="2"/>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2.75" customHeight="1">
      <c r="A208" s="3"/>
      <c r="B208" s="2"/>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2.75" customHeight="1">
      <c r="A209" s="3"/>
      <c r="B209" s="2"/>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2.75" customHeight="1">
      <c r="A210" s="3"/>
      <c r="B210" s="2"/>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2.75" customHeight="1">
      <c r="A211" s="3"/>
      <c r="B211" s="2"/>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2.75" customHeight="1">
      <c r="A212" s="3"/>
      <c r="B212" s="2"/>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2.75" customHeight="1">
      <c r="A213" s="3"/>
      <c r="B213" s="2"/>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2.75" customHeight="1">
      <c r="A214" s="3"/>
      <c r="B214" s="2"/>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2.75" customHeight="1">
      <c r="A215" s="3"/>
      <c r="B215" s="2"/>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2.75" customHeight="1">
      <c r="A216" s="3"/>
      <c r="B216" s="2"/>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2.75" customHeight="1">
      <c r="A217" s="3"/>
      <c r="B217" s="2"/>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2.75" customHeight="1">
      <c r="A218" s="3"/>
      <c r="B218" s="2"/>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2.75" customHeight="1">
      <c r="A219" s="3"/>
      <c r="B219" s="2"/>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2.75" customHeight="1">
      <c r="A220" s="3"/>
      <c r="B220" s="2"/>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2.75" customHeight="1">
      <c r="A221" s="3"/>
      <c r="B221" s="2"/>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2.75" customHeight="1">
      <c r="A222" s="3"/>
      <c r="B222" s="2"/>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2.75" customHeight="1">
      <c r="A223" s="3"/>
      <c r="B223" s="2"/>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2.75" customHeight="1">
      <c r="A224" s="3"/>
      <c r="B224" s="2"/>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2.75" customHeight="1">
      <c r="A225" s="3"/>
      <c r="B225" s="2"/>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2.75" customHeight="1">
      <c r="A226" s="3"/>
      <c r="B226" s="2"/>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2.75" customHeight="1">
      <c r="A227" s="3"/>
      <c r="B227" s="2"/>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2.75" customHeight="1">
      <c r="A228" s="3"/>
      <c r="B228" s="2"/>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2.75" customHeight="1">
      <c r="A229" s="3"/>
      <c r="B229" s="2"/>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2.75" customHeight="1">
      <c r="A230" s="3"/>
      <c r="B230" s="2"/>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2.75" customHeight="1">
      <c r="A231" s="3"/>
      <c r="B231" s="2"/>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2.75" customHeight="1">
      <c r="A232" s="3"/>
      <c r="B232" s="2"/>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2.75" customHeight="1">
      <c r="A233" s="3"/>
      <c r="B233" s="2"/>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2.75" customHeight="1">
      <c r="A234" s="3"/>
      <c r="B234" s="2"/>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2.75" customHeight="1">
      <c r="A235" s="3"/>
      <c r="B235" s="2"/>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2.75" customHeight="1">
      <c r="A236" s="3"/>
      <c r="B236" s="2"/>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2.75" customHeight="1">
      <c r="A237" s="3"/>
      <c r="B237" s="2"/>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2.75" customHeight="1">
      <c r="A238" s="3"/>
      <c r="B238" s="2"/>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2.75" customHeight="1">
      <c r="A239" s="3"/>
      <c r="B239" s="2"/>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2.75" customHeight="1">
      <c r="A240" s="3"/>
      <c r="B240" s="2"/>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2.75" customHeight="1">
      <c r="A241" s="3"/>
      <c r="B241" s="2"/>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2.75" customHeight="1">
      <c r="A242" s="3"/>
      <c r="B242" s="2"/>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2.75" customHeight="1">
      <c r="A243" s="3"/>
      <c r="B243" s="2"/>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2.75" customHeight="1">
      <c r="A244" s="3"/>
      <c r="B244" s="2"/>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2.75" customHeight="1">
      <c r="A245" s="3"/>
      <c r="B245" s="2"/>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2.75" customHeight="1">
      <c r="A246" s="3"/>
      <c r="B246" s="2"/>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2.75" customHeight="1">
      <c r="A247" s="3"/>
      <c r="B247" s="2"/>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2.75" customHeight="1">
      <c r="A248" s="3"/>
      <c r="B248" s="2"/>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2.75" customHeight="1">
      <c r="A249" s="3"/>
      <c r="B249" s="2"/>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2.75" customHeight="1">
      <c r="A250" s="3"/>
      <c r="B250" s="2"/>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2.75" customHeight="1">
      <c r="A251" s="3"/>
      <c r="B251" s="2"/>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2.75" customHeight="1">
      <c r="A252" s="3"/>
      <c r="B252" s="2"/>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2.75" customHeight="1">
      <c r="A253" s="3"/>
      <c r="B253" s="2"/>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2.75" customHeight="1">
      <c r="A254" s="3"/>
      <c r="B254" s="2"/>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2.75" customHeight="1">
      <c r="A255" s="3"/>
      <c r="B255" s="2"/>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2.75" customHeight="1">
      <c r="A256" s="3"/>
      <c r="B256" s="2"/>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2.75" customHeight="1">
      <c r="A257" s="3"/>
      <c r="B257" s="2"/>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2.75" customHeight="1">
      <c r="A258" s="3"/>
      <c r="B258" s="2"/>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2.75" customHeight="1">
      <c r="A259" s="3"/>
      <c r="B259" s="2"/>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2.75" customHeight="1">
      <c r="A260" s="3"/>
      <c r="B260" s="2"/>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2.75" customHeight="1">
      <c r="A261" s="3"/>
      <c r="B261" s="2"/>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2.75" customHeight="1">
      <c r="A262" s="3"/>
      <c r="B262" s="2"/>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2.75" customHeight="1">
      <c r="A263" s="3"/>
      <c r="B263" s="2"/>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2.75" customHeight="1">
      <c r="A264" s="3"/>
      <c r="B264" s="2"/>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2.75" customHeight="1">
      <c r="A265" s="3"/>
      <c r="B265" s="2"/>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2.75" customHeight="1">
      <c r="A266" s="3"/>
      <c r="B266" s="2"/>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2.75" customHeight="1">
      <c r="A267" s="3"/>
      <c r="B267" s="2"/>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2.75" customHeight="1">
      <c r="A268" s="3"/>
      <c r="B268" s="2"/>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2.75" customHeight="1">
      <c r="A269" s="3"/>
      <c r="B269" s="2"/>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2.75" customHeight="1">
      <c r="A270" s="3"/>
      <c r="B270" s="2"/>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2.75" customHeight="1">
      <c r="A271" s="3"/>
      <c r="B271" s="2"/>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2.75" customHeight="1">
      <c r="A272" s="3"/>
      <c r="B272" s="2"/>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2.75" customHeight="1">
      <c r="A273" s="3"/>
      <c r="B273" s="2"/>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2.75" customHeight="1">
      <c r="A274" s="3"/>
      <c r="B274" s="2"/>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2.75" customHeight="1">
      <c r="A275" s="3"/>
      <c r="B275" s="2"/>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2.75" customHeight="1">
      <c r="A276" s="3"/>
      <c r="B276" s="2"/>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2.75" customHeight="1">
      <c r="A277" s="3"/>
      <c r="B277" s="2"/>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2.75" customHeight="1">
      <c r="A278" s="3"/>
      <c r="B278" s="2"/>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2.75" customHeight="1">
      <c r="A279" s="3"/>
      <c r="B279" s="2"/>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2.75" customHeight="1">
      <c r="A280" s="3"/>
      <c r="B280" s="2"/>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2.75" customHeight="1">
      <c r="A281" s="3"/>
      <c r="B281" s="2"/>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2.75" customHeight="1">
      <c r="A282" s="3"/>
      <c r="B282" s="2"/>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2.75" customHeight="1">
      <c r="A283" s="3"/>
      <c r="B283" s="2"/>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2.75" customHeight="1">
      <c r="A284" s="3"/>
      <c r="B284" s="2"/>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2.75" customHeight="1">
      <c r="A285" s="3"/>
      <c r="B285" s="2"/>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2.75" customHeight="1">
      <c r="A286" s="3"/>
      <c r="B286" s="2"/>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2.75" customHeight="1">
      <c r="A287" s="3"/>
      <c r="B287" s="2"/>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2.75" customHeight="1">
      <c r="A288" s="3"/>
      <c r="B288" s="2"/>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2.75" customHeight="1">
      <c r="A289" s="3"/>
      <c r="B289" s="2"/>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2.75" customHeight="1">
      <c r="A290" s="3"/>
      <c r="B290" s="2"/>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2.75" customHeight="1">
      <c r="A291" s="3"/>
      <c r="B291" s="2"/>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2.75" customHeight="1">
      <c r="A292" s="3"/>
      <c r="B292" s="2"/>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2.75" customHeight="1">
      <c r="A293" s="3"/>
      <c r="B293" s="2"/>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2.75" customHeight="1">
      <c r="A294" s="3"/>
      <c r="B294" s="2"/>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2.75" customHeight="1">
      <c r="A295" s="3"/>
      <c r="B295" s="2"/>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2.75" customHeight="1">
      <c r="A296" s="3"/>
      <c r="B296" s="2"/>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2.75" customHeight="1">
      <c r="A297" s="3"/>
      <c r="B297" s="2"/>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2.75" customHeight="1">
      <c r="A298" s="3"/>
      <c r="B298" s="2"/>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2.75" customHeight="1">
      <c r="A299" s="3"/>
      <c r="B299" s="2"/>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2.75" customHeight="1">
      <c r="A300" s="3"/>
      <c r="B300" s="2"/>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2.75" customHeight="1">
      <c r="A301" s="3"/>
      <c r="B301" s="2"/>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2.75" customHeight="1">
      <c r="A302" s="3"/>
      <c r="B302" s="2"/>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2.75" customHeight="1">
      <c r="A303" s="3"/>
      <c r="B303" s="2"/>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2.75" customHeight="1">
      <c r="A304" s="3"/>
      <c r="B304" s="2"/>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2.75" customHeight="1">
      <c r="A305" s="3"/>
      <c r="B305" s="2"/>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2.75" customHeight="1">
      <c r="A306" s="3"/>
      <c r="B306" s="2"/>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2.75" customHeight="1">
      <c r="A307" s="3"/>
      <c r="B307" s="2"/>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2.75" customHeight="1">
      <c r="A308" s="3"/>
      <c r="B308" s="2"/>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2.75" customHeight="1">
      <c r="A309" s="3"/>
      <c r="B309" s="2"/>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2.75" customHeight="1">
      <c r="A310" s="3"/>
      <c r="B310" s="2"/>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2.75" customHeight="1">
      <c r="A311" s="3"/>
      <c r="B311" s="2"/>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2.75" customHeight="1">
      <c r="A312" s="3"/>
      <c r="B312" s="2"/>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2.75" customHeight="1">
      <c r="A313" s="3"/>
      <c r="B313" s="2"/>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2.75" customHeight="1">
      <c r="A314" s="3"/>
      <c r="B314" s="2"/>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2.75" customHeight="1">
      <c r="A315" s="3"/>
      <c r="B315" s="2"/>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2.75" customHeight="1">
      <c r="A316" s="3"/>
      <c r="B316" s="2"/>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2.75" customHeight="1">
      <c r="A317" s="3"/>
      <c r="B317" s="2"/>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2.75" customHeight="1">
      <c r="A318" s="3"/>
      <c r="B318" s="2"/>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2.75" customHeight="1">
      <c r="A319" s="3"/>
      <c r="B319" s="2"/>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2.75" customHeight="1">
      <c r="A320" s="3"/>
      <c r="B320" s="2"/>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2.75" customHeight="1">
      <c r="A321" s="3"/>
      <c r="B321" s="2"/>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2.75" customHeight="1">
      <c r="A322" s="3"/>
      <c r="B322" s="2"/>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2.75" customHeight="1">
      <c r="A323" s="3"/>
      <c r="B323" s="2"/>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2.75" customHeight="1">
      <c r="A324" s="3"/>
      <c r="B324" s="2"/>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2.75" customHeight="1">
      <c r="A325" s="3"/>
      <c r="B325" s="2"/>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2.75" customHeight="1">
      <c r="A326" s="3"/>
      <c r="B326" s="2"/>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2.75" customHeight="1">
      <c r="A327" s="3"/>
      <c r="B327" s="2"/>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2.75" customHeight="1">
      <c r="A328" s="3"/>
      <c r="B328" s="2"/>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2.75" customHeight="1">
      <c r="A329" s="3"/>
      <c r="B329" s="2"/>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2.75" customHeight="1">
      <c r="A330" s="3"/>
      <c r="B330" s="2"/>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2.75" customHeight="1">
      <c r="A331" s="3"/>
      <c r="B331" s="2"/>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2.75" customHeight="1">
      <c r="A332" s="3"/>
      <c r="B332" s="2"/>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2.75" customHeight="1">
      <c r="A333" s="3"/>
      <c r="B333" s="2"/>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2.75" customHeight="1">
      <c r="A334" s="3"/>
      <c r="B334" s="2"/>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2.75" customHeight="1">
      <c r="A335" s="3"/>
      <c r="B335" s="2"/>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2.75" customHeight="1">
      <c r="A336" s="3"/>
      <c r="B336" s="2"/>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2.75" customHeight="1">
      <c r="A337" s="3"/>
      <c r="B337" s="2"/>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2.75" customHeight="1">
      <c r="A338" s="3"/>
      <c r="B338" s="2"/>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2.75" customHeight="1">
      <c r="A339" s="3"/>
      <c r="B339" s="2"/>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2.75" customHeight="1">
      <c r="A340" s="3"/>
      <c r="B340" s="2"/>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2.75" customHeight="1">
      <c r="A341" s="3"/>
      <c r="B341" s="2"/>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2.75" customHeight="1">
      <c r="A342" s="3"/>
      <c r="B342" s="2"/>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2.75" customHeight="1">
      <c r="A343" s="3"/>
      <c r="B343" s="2"/>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2.75" customHeight="1">
      <c r="A344" s="3"/>
      <c r="B344" s="2"/>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2.75" customHeight="1">
      <c r="A345" s="3"/>
      <c r="B345" s="2"/>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2.75" customHeight="1">
      <c r="A346" s="3"/>
      <c r="B346" s="2"/>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2.75" customHeight="1">
      <c r="A347" s="3"/>
      <c r="B347" s="2"/>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2.75" customHeight="1">
      <c r="A348" s="3"/>
      <c r="B348" s="2"/>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2.75" customHeight="1">
      <c r="A349" s="3"/>
      <c r="B349" s="2"/>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2.75" customHeight="1">
      <c r="A350" s="3"/>
      <c r="B350" s="2"/>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2.75" customHeight="1">
      <c r="A351" s="3"/>
      <c r="B351" s="2"/>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2.75" customHeight="1">
      <c r="A352" s="3"/>
      <c r="B352" s="2"/>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2.75" customHeight="1">
      <c r="A353" s="3"/>
      <c r="B353" s="2"/>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2.75" customHeight="1">
      <c r="A354" s="3"/>
      <c r="B354" s="2"/>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2.75" customHeight="1">
      <c r="A355" s="3"/>
      <c r="B355" s="2"/>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2.75" customHeight="1">
      <c r="A356" s="3"/>
      <c r="B356" s="2"/>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2.75" customHeight="1">
      <c r="A357" s="3"/>
      <c r="B357" s="2"/>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2.75" customHeight="1">
      <c r="A358" s="3"/>
      <c r="B358" s="2"/>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2.75" customHeight="1">
      <c r="A359" s="3"/>
      <c r="B359" s="2"/>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2.75" customHeight="1">
      <c r="A360" s="3"/>
      <c r="B360" s="2"/>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2.75" customHeight="1">
      <c r="A361" s="3"/>
      <c r="B361" s="2"/>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2.75" customHeight="1">
      <c r="A362" s="3"/>
      <c r="B362" s="2"/>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2.75" customHeight="1">
      <c r="A363" s="3"/>
      <c r="B363" s="2"/>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2.75" customHeight="1">
      <c r="A364" s="3"/>
      <c r="B364" s="2"/>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2.75" customHeight="1">
      <c r="A365" s="3"/>
      <c r="B365" s="2"/>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2.75" customHeight="1">
      <c r="A366" s="3"/>
      <c r="B366" s="2"/>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2.75" customHeight="1">
      <c r="A367" s="3"/>
      <c r="B367" s="2"/>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2.75" customHeight="1">
      <c r="A368" s="3"/>
      <c r="B368" s="2"/>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2.75" customHeight="1">
      <c r="A369" s="3"/>
      <c r="B369" s="2"/>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2.75" customHeight="1">
      <c r="A370" s="3"/>
      <c r="B370" s="2"/>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2.75" customHeight="1">
      <c r="A371" s="3"/>
      <c r="B371" s="2"/>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2.75" customHeight="1">
      <c r="A372" s="3"/>
      <c r="B372" s="2"/>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2.75" customHeight="1">
      <c r="A373" s="3"/>
      <c r="B373" s="2"/>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2.75" customHeight="1">
      <c r="A374" s="3"/>
      <c r="B374" s="2"/>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2.75" customHeight="1">
      <c r="A375" s="3"/>
      <c r="B375" s="2"/>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2.75" customHeight="1">
      <c r="A376" s="3"/>
      <c r="B376" s="2"/>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2.75" customHeight="1">
      <c r="A377" s="3"/>
      <c r="B377" s="2"/>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2.75" customHeight="1">
      <c r="A378" s="3"/>
      <c r="B378" s="2"/>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2.75" customHeight="1">
      <c r="A379" s="3"/>
      <c r="B379" s="2"/>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2.75" customHeight="1">
      <c r="A380" s="3"/>
      <c r="B380" s="2"/>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2.75" customHeight="1">
      <c r="A381" s="3"/>
      <c r="B381" s="2"/>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2.75" customHeight="1">
      <c r="A382" s="3"/>
      <c r="B382" s="2"/>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2.75" customHeight="1">
      <c r="A383" s="3"/>
      <c r="B383" s="2"/>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2.75" customHeight="1">
      <c r="A384" s="3"/>
      <c r="B384" s="2"/>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2.75" customHeight="1">
      <c r="A385" s="3"/>
      <c r="B385" s="2"/>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2.75" customHeight="1">
      <c r="A386" s="3"/>
      <c r="B386" s="2"/>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2.75" customHeight="1">
      <c r="A387" s="3"/>
      <c r="B387" s="2"/>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2.75" customHeight="1">
      <c r="A388" s="3"/>
      <c r="B388" s="2"/>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2.75" customHeight="1">
      <c r="A389" s="3"/>
      <c r="B389" s="2"/>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2.75" customHeight="1">
      <c r="A390" s="3"/>
      <c r="B390" s="2"/>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2.75" customHeight="1">
      <c r="A391" s="3"/>
      <c r="B391" s="2"/>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2.75" customHeight="1">
      <c r="A392" s="3"/>
      <c r="B392" s="2"/>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2.75" customHeight="1">
      <c r="A393" s="3"/>
      <c r="B393" s="2"/>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2.75" customHeight="1">
      <c r="A394" s="3"/>
      <c r="B394" s="2"/>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2.75" customHeight="1">
      <c r="A395" s="3"/>
      <c r="B395" s="2"/>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2.75" customHeight="1">
      <c r="A396" s="3"/>
      <c r="B396" s="2"/>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2.75" customHeight="1">
      <c r="A397" s="3"/>
      <c r="B397" s="2"/>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2.75" customHeight="1">
      <c r="A398" s="3"/>
      <c r="B398" s="2"/>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2.75" customHeight="1">
      <c r="A399" s="3"/>
      <c r="B399" s="2"/>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2.75" customHeight="1">
      <c r="A400" s="3"/>
      <c r="B400" s="2"/>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2.75" customHeight="1">
      <c r="A401" s="3"/>
      <c r="B401" s="2"/>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2.75" customHeight="1">
      <c r="A402" s="3"/>
      <c r="B402" s="2"/>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2.75" customHeight="1">
      <c r="A403" s="3"/>
      <c r="B403" s="2"/>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2.75" customHeight="1">
      <c r="A404" s="3"/>
      <c r="B404" s="2"/>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2.75" customHeight="1">
      <c r="A405" s="3"/>
      <c r="B405" s="2"/>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2.75" customHeight="1">
      <c r="A406" s="3"/>
      <c r="B406" s="2"/>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2.75" customHeight="1">
      <c r="A407" s="3"/>
      <c r="B407" s="2"/>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2.75" customHeight="1">
      <c r="A408" s="3"/>
      <c r="B408" s="2"/>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2.75" customHeight="1">
      <c r="A409" s="3"/>
      <c r="B409" s="2"/>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2.75" customHeight="1">
      <c r="A410" s="3"/>
      <c r="B410" s="2"/>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2.75" customHeight="1">
      <c r="A411" s="3"/>
      <c r="B411" s="2"/>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2.75" customHeight="1">
      <c r="A412" s="3"/>
      <c r="B412" s="2"/>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2.75" customHeight="1">
      <c r="A413" s="3"/>
      <c r="B413" s="2"/>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2.75" customHeight="1">
      <c r="A414" s="3"/>
      <c r="B414" s="2"/>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2.75" customHeight="1">
      <c r="A415" s="3"/>
      <c r="B415" s="2"/>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2.75" customHeight="1">
      <c r="A416" s="3"/>
      <c r="B416" s="2"/>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2.75" customHeight="1">
      <c r="A417" s="3"/>
      <c r="B417" s="2"/>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2.75" customHeight="1">
      <c r="A418" s="3"/>
      <c r="B418" s="2"/>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2.75" customHeight="1">
      <c r="A419" s="3"/>
      <c r="B419" s="2"/>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2.75" customHeight="1">
      <c r="A420" s="3"/>
      <c r="B420" s="2"/>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2.75" customHeight="1">
      <c r="A421" s="3"/>
      <c r="B421" s="2"/>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2.75" customHeight="1">
      <c r="A422" s="3"/>
      <c r="B422" s="2"/>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2.75" customHeight="1">
      <c r="A423" s="3"/>
      <c r="B423" s="2"/>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2.75" customHeight="1">
      <c r="A424" s="3"/>
      <c r="B424" s="2"/>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2.75" customHeight="1">
      <c r="A425" s="3"/>
      <c r="B425" s="2"/>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2.75" customHeight="1">
      <c r="A426" s="3"/>
      <c r="B426" s="2"/>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2.75" customHeight="1">
      <c r="A427" s="3"/>
      <c r="B427" s="2"/>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2.75" customHeight="1">
      <c r="A428" s="3"/>
      <c r="B428" s="2"/>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2.75" customHeight="1">
      <c r="A429" s="3"/>
      <c r="B429" s="2"/>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2.75" customHeight="1">
      <c r="A430" s="3"/>
      <c r="B430" s="2"/>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2.75" customHeight="1">
      <c r="A431" s="3"/>
      <c r="B431" s="2"/>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2.75" customHeight="1">
      <c r="A432" s="3"/>
      <c r="B432" s="2"/>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2.75" customHeight="1">
      <c r="A433" s="3"/>
      <c r="B433" s="2"/>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2.75" customHeight="1">
      <c r="A434" s="3"/>
      <c r="B434" s="2"/>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2.75" customHeight="1">
      <c r="A435" s="3"/>
      <c r="B435" s="2"/>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2.75" customHeight="1">
      <c r="A436" s="3"/>
      <c r="B436" s="2"/>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2.75" customHeight="1">
      <c r="A437" s="3"/>
      <c r="B437" s="2"/>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2.75" customHeight="1">
      <c r="A438" s="3"/>
      <c r="B438" s="2"/>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2.75" customHeight="1">
      <c r="A439" s="3"/>
      <c r="B439" s="2"/>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2.75" customHeight="1">
      <c r="A440" s="3"/>
      <c r="B440" s="2"/>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2.75" customHeight="1">
      <c r="A441" s="3"/>
      <c r="B441" s="2"/>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2.75" customHeight="1">
      <c r="A442" s="3"/>
      <c r="B442" s="2"/>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2.75" customHeight="1">
      <c r="A443" s="3"/>
      <c r="B443" s="2"/>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2.75" customHeight="1">
      <c r="A444" s="3"/>
      <c r="B444" s="2"/>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2.75" customHeight="1">
      <c r="A445" s="3"/>
      <c r="B445" s="2"/>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2.75" customHeight="1">
      <c r="A446" s="3"/>
      <c r="B446" s="2"/>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2.75" customHeight="1">
      <c r="A447" s="3"/>
      <c r="B447" s="2"/>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2.75" customHeight="1">
      <c r="A448" s="3"/>
      <c r="B448" s="2"/>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2.75" customHeight="1">
      <c r="A449" s="3"/>
      <c r="B449" s="2"/>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2.75" customHeight="1">
      <c r="A450" s="3"/>
      <c r="B450" s="2"/>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2.75" customHeight="1">
      <c r="A451" s="3"/>
      <c r="B451" s="2"/>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2.75" customHeight="1">
      <c r="A452" s="3"/>
      <c r="B452" s="2"/>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2.75" customHeight="1">
      <c r="A453" s="3"/>
      <c r="B453" s="2"/>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2.75" customHeight="1">
      <c r="A454" s="3"/>
      <c r="B454" s="2"/>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2.75" customHeight="1">
      <c r="A455" s="3"/>
      <c r="B455" s="2"/>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2.75" customHeight="1">
      <c r="A456" s="3"/>
      <c r="B456" s="2"/>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2.75" customHeight="1">
      <c r="A457" s="3"/>
      <c r="B457" s="2"/>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2.75" customHeight="1">
      <c r="A458" s="3"/>
      <c r="B458" s="2"/>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2.75" customHeight="1">
      <c r="A459" s="3"/>
      <c r="B459" s="2"/>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2.75" customHeight="1">
      <c r="A460" s="3"/>
      <c r="B460" s="2"/>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2.75" customHeight="1">
      <c r="A461" s="3"/>
      <c r="B461" s="2"/>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2.75" customHeight="1">
      <c r="A462" s="3"/>
      <c r="B462" s="2"/>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2.75" customHeight="1">
      <c r="A463" s="3"/>
      <c r="B463" s="2"/>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2.75" customHeight="1">
      <c r="A464" s="3"/>
      <c r="B464" s="2"/>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2.75" customHeight="1">
      <c r="A465" s="3"/>
      <c r="B465" s="2"/>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2.75" customHeight="1">
      <c r="A466" s="3"/>
      <c r="B466" s="2"/>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2.75" customHeight="1">
      <c r="A467" s="3"/>
      <c r="B467" s="2"/>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2.75" customHeight="1">
      <c r="A468" s="3"/>
      <c r="B468" s="2"/>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2.75" customHeight="1">
      <c r="A469" s="3"/>
      <c r="B469" s="2"/>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2.75" customHeight="1">
      <c r="A470" s="3"/>
      <c r="B470" s="2"/>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2.75" customHeight="1">
      <c r="A471" s="3"/>
      <c r="B471" s="2"/>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2.75" customHeight="1">
      <c r="A472" s="3"/>
      <c r="B472" s="2"/>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2.75" customHeight="1">
      <c r="A473" s="3"/>
      <c r="B473" s="2"/>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2.75" customHeight="1">
      <c r="A474" s="3"/>
      <c r="B474" s="2"/>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2.75" customHeight="1">
      <c r="A475" s="3"/>
      <c r="B475" s="2"/>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2.75" customHeight="1">
      <c r="A476" s="3"/>
      <c r="B476" s="2"/>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2.75" customHeight="1">
      <c r="A477" s="3"/>
      <c r="B477" s="2"/>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2.75" customHeight="1">
      <c r="A478" s="3"/>
      <c r="B478" s="2"/>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2.75" customHeight="1">
      <c r="A479" s="3"/>
      <c r="B479" s="2"/>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2.75" customHeight="1">
      <c r="A480" s="3"/>
      <c r="B480" s="2"/>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2.75" customHeight="1">
      <c r="A481" s="3"/>
      <c r="B481" s="2"/>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2.75" customHeight="1">
      <c r="A482" s="3"/>
      <c r="B482" s="2"/>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2.75" customHeight="1">
      <c r="A483" s="3"/>
      <c r="B483" s="2"/>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2.75" customHeight="1">
      <c r="A484" s="3"/>
      <c r="B484" s="2"/>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2.75" customHeight="1">
      <c r="A485" s="3"/>
      <c r="B485" s="2"/>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2.75" customHeight="1">
      <c r="A486" s="3"/>
      <c r="B486" s="2"/>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2.75" customHeight="1">
      <c r="A487" s="3"/>
      <c r="B487" s="2"/>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2.75" customHeight="1">
      <c r="A488" s="3"/>
      <c r="B488" s="2"/>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2.75" customHeight="1">
      <c r="A489" s="3"/>
      <c r="B489" s="2"/>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2.75" customHeight="1">
      <c r="A490" s="3"/>
      <c r="B490" s="2"/>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2.75" customHeight="1">
      <c r="A491" s="3"/>
      <c r="B491" s="2"/>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2.75" customHeight="1">
      <c r="A492" s="3"/>
      <c r="B492" s="2"/>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2.75" customHeight="1">
      <c r="A493" s="3"/>
      <c r="B493" s="2"/>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2.75" customHeight="1">
      <c r="A494" s="3"/>
      <c r="B494" s="2"/>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2.75" customHeight="1">
      <c r="A495" s="3"/>
      <c r="B495" s="2"/>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2.75" customHeight="1">
      <c r="A496" s="3"/>
      <c r="B496" s="2"/>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2.75" customHeight="1">
      <c r="A497" s="3"/>
      <c r="B497" s="2"/>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2.75" customHeight="1">
      <c r="A498" s="3"/>
      <c r="B498" s="2"/>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2.75" customHeight="1">
      <c r="A499" s="3"/>
      <c r="B499" s="2"/>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2.75" customHeight="1">
      <c r="A500" s="3"/>
      <c r="B500" s="2"/>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2.75" customHeight="1">
      <c r="A501" s="3"/>
      <c r="B501" s="2"/>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2.75" customHeight="1">
      <c r="A502" s="3"/>
      <c r="B502" s="2"/>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2.75" customHeight="1">
      <c r="A503" s="3"/>
      <c r="B503" s="2"/>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2.75" customHeight="1">
      <c r="A504" s="3"/>
      <c r="B504" s="2"/>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2.75" customHeight="1">
      <c r="A505" s="3"/>
      <c r="B505" s="2"/>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2.75" customHeight="1">
      <c r="A506" s="3"/>
      <c r="B506" s="2"/>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2.75" customHeight="1">
      <c r="A507" s="3"/>
      <c r="B507" s="2"/>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2.75" customHeight="1">
      <c r="A508" s="3"/>
      <c r="B508" s="2"/>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2.75" customHeight="1">
      <c r="A509" s="3"/>
      <c r="B509" s="2"/>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2.75" customHeight="1">
      <c r="A510" s="3"/>
      <c r="B510" s="2"/>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2.75" customHeight="1">
      <c r="A511" s="3"/>
      <c r="B511" s="2"/>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2.75" customHeight="1">
      <c r="A512" s="3"/>
      <c r="B512" s="2"/>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2.75" customHeight="1">
      <c r="A513" s="3"/>
      <c r="B513" s="2"/>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2.75" customHeight="1">
      <c r="A514" s="3"/>
      <c r="B514" s="2"/>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2.75" customHeight="1">
      <c r="A515" s="3"/>
      <c r="B515" s="2"/>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2.75" customHeight="1">
      <c r="A516" s="3"/>
      <c r="B516" s="2"/>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2.75" customHeight="1">
      <c r="A517" s="3"/>
      <c r="B517" s="2"/>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2.75" customHeight="1">
      <c r="A518" s="3"/>
      <c r="B518" s="2"/>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2.75" customHeight="1">
      <c r="A519" s="3"/>
      <c r="B519" s="2"/>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2.75" customHeight="1">
      <c r="A520" s="3"/>
      <c r="B520" s="2"/>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2.75" customHeight="1">
      <c r="A521" s="3"/>
      <c r="B521" s="2"/>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2.75" customHeight="1">
      <c r="A522" s="3"/>
      <c r="B522" s="2"/>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2.75" customHeight="1">
      <c r="A523" s="3"/>
      <c r="B523" s="2"/>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2.75" customHeight="1">
      <c r="A524" s="3"/>
      <c r="B524" s="2"/>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2.75" customHeight="1">
      <c r="A525" s="3"/>
      <c r="B525" s="2"/>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2.75" customHeight="1">
      <c r="A526" s="3"/>
      <c r="B526" s="2"/>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2.75" customHeight="1">
      <c r="A527" s="3"/>
      <c r="B527" s="2"/>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2.75" customHeight="1">
      <c r="A528" s="3"/>
      <c r="B528" s="2"/>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2.75" customHeight="1">
      <c r="A529" s="3"/>
      <c r="B529" s="2"/>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2.75" customHeight="1">
      <c r="A530" s="3"/>
      <c r="B530" s="2"/>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2.75" customHeight="1">
      <c r="A531" s="3"/>
      <c r="B531" s="2"/>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2.75" customHeight="1">
      <c r="A532" s="3"/>
      <c r="B532" s="2"/>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2.75" customHeight="1">
      <c r="A533" s="3"/>
      <c r="B533" s="2"/>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2.75" customHeight="1">
      <c r="A534" s="3"/>
      <c r="B534" s="2"/>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2.75" customHeight="1">
      <c r="A535" s="3"/>
      <c r="B535" s="2"/>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2.75" customHeight="1">
      <c r="A536" s="3"/>
      <c r="B536" s="2"/>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2.75" customHeight="1">
      <c r="A537" s="3"/>
      <c r="B537" s="2"/>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2.75" customHeight="1">
      <c r="A538" s="3"/>
      <c r="B538" s="2"/>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2.75" customHeight="1">
      <c r="A539" s="3"/>
      <c r="B539" s="2"/>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2.75" customHeight="1">
      <c r="A540" s="3"/>
      <c r="B540" s="2"/>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2.75" customHeight="1">
      <c r="A541" s="3"/>
      <c r="B541" s="2"/>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2.75" customHeight="1">
      <c r="A542" s="3"/>
      <c r="B542" s="2"/>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2.75" customHeight="1">
      <c r="A543" s="3"/>
      <c r="B543" s="2"/>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2.75" customHeight="1">
      <c r="A544" s="3"/>
      <c r="B544" s="2"/>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2.75" customHeight="1">
      <c r="A545" s="3"/>
      <c r="B545" s="2"/>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2.75" customHeight="1">
      <c r="A546" s="3"/>
      <c r="B546" s="2"/>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2.75" customHeight="1">
      <c r="A547" s="3"/>
      <c r="B547" s="2"/>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2.75" customHeight="1">
      <c r="A548" s="3"/>
      <c r="B548" s="2"/>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2.75" customHeight="1">
      <c r="A549" s="3"/>
      <c r="B549" s="2"/>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2.75" customHeight="1">
      <c r="A550" s="3"/>
      <c r="B550" s="2"/>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2.75" customHeight="1">
      <c r="A551" s="3"/>
      <c r="B551" s="2"/>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2.75" customHeight="1">
      <c r="A552" s="3"/>
      <c r="B552" s="2"/>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2.75" customHeight="1">
      <c r="A553" s="3"/>
      <c r="B553" s="2"/>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2.75" customHeight="1">
      <c r="A554" s="3"/>
      <c r="B554" s="2"/>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2.75" customHeight="1">
      <c r="A555" s="3"/>
      <c r="B555" s="2"/>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2.75" customHeight="1">
      <c r="A556" s="3"/>
      <c r="B556" s="2"/>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2.75" customHeight="1">
      <c r="A557" s="3"/>
      <c r="B557" s="2"/>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2.75" customHeight="1">
      <c r="A558" s="3"/>
      <c r="B558" s="2"/>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2.75" customHeight="1">
      <c r="A559" s="3"/>
      <c r="B559" s="2"/>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2.75" customHeight="1">
      <c r="A560" s="3"/>
      <c r="B560" s="2"/>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2.75" customHeight="1">
      <c r="A561" s="3"/>
      <c r="B561" s="2"/>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2.75" customHeight="1">
      <c r="A562" s="3"/>
      <c r="B562" s="2"/>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2.75" customHeight="1">
      <c r="A563" s="3"/>
      <c r="B563" s="2"/>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2.75" customHeight="1">
      <c r="A564" s="3"/>
      <c r="B564" s="2"/>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2.75" customHeight="1">
      <c r="A565" s="3"/>
      <c r="B565" s="2"/>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2.75" customHeight="1">
      <c r="A566" s="3"/>
      <c r="B566" s="2"/>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2.75" customHeight="1">
      <c r="A567" s="3"/>
      <c r="B567" s="2"/>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2.75" customHeight="1">
      <c r="A568" s="3"/>
      <c r="B568" s="2"/>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2.75" customHeight="1">
      <c r="A569" s="3"/>
      <c r="B569" s="2"/>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2.75" customHeight="1">
      <c r="A570" s="3"/>
      <c r="B570" s="2"/>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2.75" customHeight="1">
      <c r="A571" s="3"/>
      <c r="B571" s="2"/>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2.75" customHeight="1">
      <c r="A572" s="3"/>
      <c r="B572" s="2"/>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2.75" customHeight="1">
      <c r="A573" s="3"/>
      <c r="B573" s="2"/>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2.75" customHeight="1">
      <c r="A574" s="3"/>
      <c r="B574" s="2"/>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2.75" customHeight="1">
      <c r="A575" s="3"/>
      <c r="B575" s="2"/>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2.75" customHeight="1">
      <c r="A576" s="3"/>
      <c r="B576" s="2"/>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2.75" customHeight="1">
      <c r="A577" s="3"/>
      <c r="B577" s="2"/>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2.75" customHeight="1">
      <c r="A578" s="3"/>
      <c r="B578" s="2"/>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2.75" customHeight="1">
      <c r="A579" s="3"/>
      <c r="B579" s="2"/>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2.75" customHeight="1">
      <c r="A580" s="3"/>
      <c r="B580" s="2"/>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2.75" customHeight="1">
      <c r="A581" s="3"/>
      <c r="B581" s="2"/>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2.75" customHeight="1">
      <c r="A582" s="3"/>
      <c r="B582" s="2"/>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2.75" customHeight="1">
      <c r="A583" s="3"/>
      <c r="B583" s="2"/>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2.75" customHeight="1">
      <c r="A584" s="3"/>
      <c r="B584" s="2"/>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2.75" customHeight="1">
      <c r="A585" s="3"/>
      <c r="B585" s="2"/>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2.75" customHeight="1">
      <c r="A586" s="3"/>
      <c r="B586" s="2"/>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2.75" customHeight="1">
      <c r="A587" s="3"/>
      <c r="B587" s="2"/>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2.75" customHeight="1">
      <c r="A588" s="3"/>
      <c r="B588" s="2"/>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2.75" customHeight="1">
      <c r="A589" s="3"/>
      <c r="B589" s="2"/>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2.75" customHeight="1">
      <c r="A590" s="3"/>
      <c r="B590" s="2"/>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2.75" customHeight="1">
      <c r="A591" s="3"/>
      <c r="B591" s="2"/>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2.75" customHeight="1">
      <c r="A592" s="3"/>
      <c r="B592" s="2"/>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2.75" customHeight="1">
      <c r="A593" s="3"/>
      <c r="B593" s="2"/>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2.75" customHeight="1">
      <c r="A594" s="3"/>
      <c r="B594" s="2"/>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2.75" customHeight="1">
      <c r="A595" s="3"/>
      <c r="B595" s="2"/>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2.75" customHeight="1">
      <c r="A596" s="3"/>
      <c r="B596" s="2"/>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2.75" customHeight="1">
      <c r="A597" s="3"/>
      <c r="B597" s="2"/>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2.75" customHeight="1">
      <c r="A598" s="3"/>
      <c r="B598" s="2"/>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2.75" customHeight="1">
      <c r="A599" s="3"/>
      <c r="B599" s="2"/>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2.75" customHeight="1">
      <c r="A600" s="3"/>
      <c r="B600" s="2"/>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2.75" customHeight="1">
      <c r="A601" s="3"/>
      <c r="B601" s="2"/>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2.75" customHeight="1">
      <c r="A602" s="3"/>
      <c r="B602" s="2"/>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2.75" customHeight="1">
      <c r="A603" s="3"/>
      <c r="B603" s="2"/>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2.75" customHeight="1">
      <c r="A604" s="3"/>
      <c r="B604" s="2"/>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2.75" customHeight="1">
      <c r="A605" s="3"/>
      <c r="B605" s="2"/>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2.75" customHeight="1">
      <c r="A606" s="3"/>
      <c r="B606" s="2"/>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2.75" customHeight="1">
      <c r="A607" s="3"/>
      <c r="B607" s="2"/>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2.75" customHeight="1">
      <c r="A608" s="3"/>
      <c r="B608" s="2"/>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2.75" customHeight="1">
      <c r="A609" s="3"/>
      <c r="B609" s="2"/>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2.75" customHeight="1">
      <c r="A610" s="3"/>
      <c r="B610" s="2"/>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2.75" customHeight="1">
      <c r="A611" s="3"/>
      <c r="B611" s="2"/>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2.75" customHeight="1">
      <c r="A612" s="3"/>
      <c r="B612" s="2"/>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2.75" customHeight="1">
      <c r="A613" s="3"/>
      <c r="B613" s="2"/>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2.75" customHeight="1">
      <c r="A614" s="3"/>
      <c r="B614" s="2"/>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2.75" customHeight="1">
      <c r="A615" s="3"/>
      <c r="B615" s="2"/>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2.75" customHeight="1">
      <c r="A616" s="3"/>
      <c r="B616" s="2"/>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2.75" customHeight="1">
      <c r="A617" s="3"/>
      <c r="B617" s="2"/>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2.75" customHeight="1">
      <c r="A618" s="3"/>
      <c r="B618" s="2"/>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2.75" customHeight="1">
      <c r="A619" s="3"/>
      <c r="B619" s="2"/>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2.75" customHeight="1">
      <c r="A620" s="3"/>
      <c r="B620" s="2"/>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2.75" customHeight="1">
      <c r="A621" s="3"/>
      <c r="B621" s="2"/>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2.75" customHeight="1">
      <c r="A622" s="3"/>
      <c r="B622" s="2"/>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2.75" customHeight="1">
      <c r="A623" s="3"/>
      <c r="B623" s="2"/>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2.75" customHeight="1">
      <c r="A624" s="3"/>
      <c r="B624" s="2"/>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2.75" customHeight="1">
      <c r="A625" s="3"/>
      <c r="B625" s="2"/>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2.75" customHeight="1">
      <c r="A626" s="3"/>
      <c r="B626" s="2"/>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2.75" customHeight="1">
      <c r="A627" s="3"/>
      <c r="B627" s="2"/>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2.75" customHeight="1">
      <c r="A628" s="3"/>
      <c r="B628" s="2"/>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2.75" customHeight="1">
      <c r="A629" s="3"/>
      <c r="B629" s="2"/>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2.75" customHeight="1">
      <c r="A630" s="3"/>
      <c r="B630" s="2"/>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2.75" customHeight="1">
      <c r="A631" s="3"/>
      <c r="B631" s="2"/>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2.75" customHeight="1">
      <c r="A632" s="3"/>
      <c r="B632" s="2"/>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2.75" customHeight="1">
      <c r="A633" s="3"/>
      <c r="B633" s="2"/>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2.75" customHeight="1">
      <c r="A634" s="3"/>
      <c r="B634" s="2"/>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2.75" customHeight="1">
      <c r="A635" s="3"/>
      <c r="B635" s="2"/>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2.75" customHeight="1">
      <c r="A636" s="3"/>
      <c r="B636" s="2"/>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2.75" customHeight="1">
      <c r="A637" s="3"/>
      <c r="B637" s="2"/>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2.75" customHeight="1">
      <c r="A638" s="3"/>
      <c r="B638" s="2"/>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2.75" customHeight="1">
      <c r="A639" s="3"/>
      <c r="B639" s="2"/>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2.75" customHeight="1">
      <c r="A640" s="3"/>
      <c r="B640" s="2"/>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2.75" customHeight="1">
      <c r="A641" s="3"/>
      <c r="B641" s="2"/>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2.75" customHeight="1">
      <c r="A642" s="3"/>
      <c r="B642" s="2"/>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2.75" customHeight="1">
      <c r="A643" s="3"/>
      <c r="B643" s="2"/>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2.75" customHeight="1">
      <c r="A644" s="3"/>
      <c r="B644" s="2"/>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2.75" customHeight="1">
      <c r="A645" s="3"/>
      <c r="B645" s="2"/>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2.75" customHeight="1">
      <c r="A646" s="3"/>
      <c r="B646" s="2"/>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2.75" customHeight="1">
      <c r="A647" s="3"/>
      <c r="B647" s="2"/>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2.75" customHeight="1">
      <c r="A648" s="3"/>
      <c r="B648" s="2"/>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2.75" customHeight="1">
      <c r="A649" s="3"/>
      <c r="B649" s="2"/>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2.75" customHeight="1">
      <c r="A650" s="3"/>
      <c r="B650" s="2"/>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2.75" customHeight="1">
      <c r="A651" s="3"/>
      <c r="B651" s="2"/>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2.75" customHeight="1">
      <c r="A652" s="3"/>
      <c r="B652" s="2"/>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2.75" customHeight="1">
      <c r="A653" s="3"/>
      <c r="B653" s="2"/>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2.75" customHeight="1">
      <c r="A654" s="3"/>
      <c r="B654" s="2"/>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2.75" customHeight="1">
      <c r="A655" s="3"/>
      <c r="B655" s="2"/>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2.75" customHeight="1">
      <c r="A656" s="3"/>
      <c r="B656" s="2"/>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2.75" customHeight="1">
      <c r="A657" s="3"/>
      <c r="B657" s="2"/>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2.75" customHeight="1">
      <c r="A658" s="3"/>
      <c r="B658" s="2"/>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2.75" customHeight="1">
      <c r="A659" s="3"/>
      <c r="B659" s="2"/>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2.75" customHeight="1">
      <c r="A660" s="3"/>
      <c r="B660" s="2"/>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2.75" customHeight="1">
      <c r="A661" s="3"/>
      <c r="B661" s="2"/>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2.75" customHeight="1">
      <c r="A662" s="3"/>
      <c r="B662" s="2"/>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2.75" customHeight="1">
      <c r="A663" s="3"/>
      <c r="B663" s="2"/>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2.75" customHeight="1">
      <c r="A664" s="3"/>
      <c r="B664" s="2"/>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2.75" customHeight="1">
      <c r="A665" s="3"/>
      <c r="B665" s="2"/>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2.75" customHeight="1">
      <c r="A666" s="3"/>
      <c r="B666" s="2"/>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2.75" customHeight="1">
      <c r="A667" s="3"/>
      <c r="B667" s="2"/>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2.75" customHeight="1">
      <c r="A668" s="3"/>
      <c r="B668" s="2"/>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2.75" customHeight="1">
      <c r="A669" s="3"/>
      <c r="B669" s="2"/>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2.75" customHeight="1">
      <c r="A670" s="3"/>
      <c r="B670" s="2"/>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2.75" customHeight="1">
      <c r="A671" s="3"/>
      <c r="B671" s="2"/>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2.75" customHeight="1">
      <c r="A672" s="3"/>
      <c r="B672" s="2"/>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2.75" customHeight="1">
      <c r="A673" s="3"/>
      <c r="B673" s="2"/>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2.75" customHeight="1">
      <c r="A674" s="3"/>
      <c r="B674" s="2"/>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2.75" customHeight="1">
      <c r="A675" s="3"/>
      <c r="B675" s="2"/>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2.75" customHeight="1">
      <c r="A676" s="3"/>
      <c r="B676" s="2"/>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2.75" customHeight="1">
      <c r="A677" s="3"/>
      <c r="B677" s="2"/>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2.75" customHeight="1">
      <c r="A678" s="3"/>
      <c r="B678" s="2"/>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2.75" customHeight="1">
      <c r="A679" s="3"/>
      <c r="B679" s="2"/>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2.75" customHeight="1">
      <c r="A680" s="3"/>
      <c r="B680" s="2"/>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2.75" customHeight="1">
      <c r="A681" s="3"/>
      <c r="B681" s="2"/>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2.75" customHeight="1">
      <c r="A682" s="3"/>
      <c r="B682" s="2"/>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2.75" customHeight="1">
      <c r="A683" s="3"/>
      <c r="B683" s="2"/>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2.75" customHeight="1">
      <c r="A684" s="3"/>
      <c r="B684" s="2"/>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2.75" customHeight="1">
      <c r="A685" s="3"/>
      <c r="B685" s="2"/>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2.75" customHeight="1">
      <c r="A686" s="3"/>
      <c r="B686" s="2"/>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2.75" customHeight="1">
      <c r="A687" s="3"/>
      <c r="B687" s="2"/>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2.75" customHeight="1">
      <c r="A688" s="3"/>
      <c r="B688" s="2"/>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2.75" customHeight="1">
      <c r="A689" s="3"/>
      <c r="B689" s="2"/>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2.75" customHeight="1">
      <c r="A690" s="3"/>
      <c r="B690" s="2"/>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2.75" customHeight="1">
      <c r="A691" s="3"/>
      <c r="B691" s="2"/>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2.75" customHeight="1">
      <c r="A692" s="3"/>
      <c r="B692" s="2"/>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2.75" customHeight="1">
      <c r="A693" s="3"/>
      <c r="B693" s="2"/>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2.75" customHeight="1">
      <c r="A694" s="3"/>
      <c r="B694" s="2"/>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2.75" customHeight="1">
      <c r="A695" s="3"/>
      <c r="B695" s="2"/>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2.75" customHeight="1">
      <c r="A696" s="3"/>
      <c r="B696" s="2"/>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2.75" customHeight="1">
      <c r="A697" s="3"/>
      <c r="B697" s="2"/>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2.75" customHeight="1">
      <c r="A698" s="3"/>
      <c r="B698" s="2"/>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2.75" customHeight="1">
      <c r="A699" s="3"/>
      <c r="B699" s="2"/>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2.75" customHeight="1">
      <c r="A700" s="3"/>
      <c r="B700" s="2"/>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2.75" customHeight="1">
      <c r="A701" s="3"/>
      <c r="B701" s="2"/>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2.75" customHeight="1">
      <c r="A702" s="3"/>
      <c r="B702" s="2"/>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2.75" customHeight="1">
      <c r="A703" s="3"/>
      <c r="B703" s="2"/>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2.75" customHeight="1">
      <c r="A704" s="3"/>
      <c r="B704" s="2"/>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2.75" customHeight="1">
      <c r="A705" s="3"/>
      <c r="B705" s="2"/>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2.75" customHeight="1">
      <c r="A706" s="3"/>
      <c r="B706" s="2"/>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2.75" customHeight="1">
      <c r="A707" s="3"/>
      <c r="B707" s="2"/>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2.75" customHeight="1">
      <c r="A708" s="3"/>
      <c r="B708" s="2"/>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2.75" customHeight="1">
      <c r="A709" s="3"/>
      <c r="B709" s="2"/>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2.75" customHeight="1">
      <c r="A710" s="3"/>
      <c r="B710" s="2"/>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2.75" customHeight="1">
      <c r="A711" s="3"/>
      <c r="B711" s="2"/>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2.75" customHeight="1">
      <c r="A712" s="3"/>
      <c r="B712" s="2"/>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2.75" customHeight="1">
      <c r="A713" s="3"/>
      <c r="B713" s="2"/>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2.75" customHeight="1">
      <c r="A714" s="3"/>
      <c r="B714" s="2"/>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2.75" customHeight="1">
      <c r="A715" s="3"/>
      <c r="B715" s="2"/>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2.75" customHeight="1">
      <c r="A716" s="3"/>
      <c r="B716" s="2"/>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2.75" customHeight="1">
      <c r="A717" s="3"/>
      <c r="B717" s="2"/>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2.75" customHeight="1">
      <c r="A718" s="3"/>
      <c r="B718" s="2"/>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2.75" customHeight="1">
      <c r="A719" s="3"/>
      <c r="B719" s="2"/>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2.75" customHeight="1">
      <c r="A720" s="3"/>
      <c r="B720" s="2"/>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2.75" customHeight="1">
      <c r="A721" s="3"/>
      <c r="B721" s="2"/>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2.75" customHeight="1">
      <c r="A722" s="3"/>
      <c r="B722" s="2"/>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2.75" customHeight="1">
      <c r="A723" s="3"/>
      <c r="B723" s="2"/>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2.75" customHeight="1">
      <c r="A724" s="3"/>
      <c r="B724" s="2"/>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2.75" customHeight="1">
      <c r="A725" s="3"/>
      <c r="B725" s="2"/>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2.75" customHeight="1">
      <c r="A726" s="3"/>
      <c r="B726" s="2"/>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2.75" customHeight="1">
      <c r="A727" s="3"/>
      <c r="B727" s="2"/>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2.75" customHeight="1">
      <c r="A728" s="3"/>
      <c r="B728" s="2"/>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2.75" customHeight="1">
      <c r="A729" s="3"/>
      <c r="B729" s="2"/>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2.75" customHeight="1">
      <c r="A730" s="3"/>
      <c r="B730" s="2"/>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2.75" customHeight="1">
      <c r="A731" s="3"/>
      <c r="B731" s="2"/>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2.75" customHeight="1">
      <c r="A732" s="3"/>
      <c r="B732" s="2"/>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2.75" customHeight="1">
      <c r="A733" s="3"/>
      <c r="B733" s="2"/>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2.75" customHeight="1">
      <c r="A734" s="3"/>
      <c r="B734" s="2"/>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2.75" customHeight="1">
      <c r="A735" s="3"/>
      <c r="B735" s="2"/>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2.75" customHeight="1">
      <c r="A736" s="3"/>
      <c r="B736" s="2"/>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2.75" customHeight="1">
      <c r="A737" s="3"/>
      <c r="B737" s="2"/>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2.75" customHeight="1">
      <c r="A738" s="3"/>
      <c r="B738" s="2"/>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2.75" customHeight="1">
      <c r="A739" s="3"/>
      <c r="B739" s="2"/>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2.75" customHeight="1">
      <c r="A740" s="3"/>
      <c r="B740" s="2"/>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2.75" customHeight="1">
      <c r="A741" s="3"/>
      <c r="B741" s="2"/>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2.75" customHeight="1">
      <c r="A742" s="3"/>
      <c r="B742" s="2"/>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2.75" customHeight="1">
      <c r="A743" s="3"/>
      <c r="B743" s="2"/>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2.75" customHeight="1">
      <c r="A744" s="3"/>
      <c r="B744" s="2"/>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2.75" customHeight="1">
      <c r="A745" s="3"/>
      <c r="B745" s="2"/>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2.75" customHeight="1">
      <c r="A746" s="3"/>
      <c r="B746" s="2"/>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2.75" customHeight="1">
      <c r="A747" s="3"/>
      <c r="B747" s="2"/>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2.75" customHeight="1">
      <c r="A748" s="3"/>
      <c r="B748" s="2"/>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2.75" customHeight="1">
      <c r="A749" s="3"/>
      <c r="B749" s="2"/>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2.75" customHeight="1">
      <c r="A750" s="3"/>
      <c r="B750" s="2"/>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2.75" customHeight="1">
      <c r="A751" s="3"/>
      <c r="B751" s="2"/>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2.75" customHeight="1">
      <c r="A752" s="3"/>
      <c r="B752" s="2"/>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2.75" customHeight="1">
      <c r="A753" s="3"/>
      <c r="B753" s="2"/>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2.75" customHeight="1">
      <c r="A754" s="3"/>
      <c r="B754" s="2"/>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2.75" customHeight="1">
      <c r="A755" s="3"/>
      <c r="B755" s="2"/>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2.75" customHeight="1">
      <c r="A756" s="3"/>
      <c r="B756" s="2"/>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2.75" customHeight="1">
      <c r="A757" s="3"/>
      <c r="B757" s="2"/>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2.75" customHeight="1">
      <c r="A758" s="3"/>
      <c r="B758" s="2"/>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2.75" customHeight="1">
      <c r="A759" s="3"/>
      <c r="B759" s="2"/>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2.75" customHeight="1">
      <c r="A760" s="3"/>
      <c r="B760" s="2"/>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2.75" customHeight="1">
      <c r="A761" s="3"/>
      <c r="B761" s="2"/>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2.75" customHeight="1">
      <c r="A762" s="3"/>
      <c r="B762" s="2"/>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2.75" customHeight="1">
      <c r="A763" s="3"/>
      <c r="B763" s="2"/>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2.75" customHeight="1">
      <c r="A764" s="3"/>
      <c r="B764" s="2"/>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2.75" customHeight="1">
      <c r="A765" s="3"/>
      <c r="B765" s="2"/>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2.75" customHeight="1">
      <c r="A766" s="3"/>
      <c r="B766" s="2"/>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2.75" customHeight="1">
      <c r="A767" s="3"/>
      <c r="B767" s="2"/>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2.75" customHeight="1">
      <c r="A768" s="3"/>
      <c r="B768" s="2"/>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2.75" customHeight="1">
      <c r="A769" s="3"/>
      <c r="B769" s="2"/>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2.75" customHeight="1">
      <c r="A770" s="3"/>
      <c r="B770" s="2"/>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2.75" customHeight="1">
      <c r="A771" s="3"/>
      <c r="B771" s="2"/>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2.75" customHeight="1">
      <c r="A772" s="3"/>
      <c r="B772" s="2"/>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2.75" customHeight="1">
      <c r="A773" s="3"/>
      <c r="B773" s="2"/>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2.75" customHeight="1">
      <c r="A774" s="3"/>
      <c r="B774" s="2"/>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2.75" customHeight="1">
      <c r="A775" s="3"/>
      <c r="B775" s="2"/>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2.75" customHeight="1">
      <c r="A776" s="3"/>
      <c r="B776" s="2"/>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2.75" customHeight="1">
      <c r="A777" s="3"/>
      <c r="B777" s="2"/>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2.75" customHeight="1">
      <c r="A778" s="3"/>
      <c r="B778" s="2"/>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2.75" customHeight="1">
      <c r="A779" s="3"/>
      <c r="B779" s="2"/>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2.75" customHeight="1">
      <c r="A780" s="3"/>
      <c r="B780" s="2"/>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2.75" customHeight="1">
      <c r="A781" s="3"/>
      <c r="B781" s="2"/>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2.75" customHeight="1">
      <c r="A782" s="3"/>
      <c r="B782" s="2"/>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2.75" customHeight="1">
      <c r="A783" s="3"/>
      <c r="B783" s="2"/>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2.75" customHeight="1">
      <c r="A784" s="3"/>
      <c r="B784" s="2"/>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2.75" customHeight="1">
      <c r="A785" s="3"/>
      <c r="B785" s="2"/>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2.75" customHeight="1">
      <c r="A786" s="3"/>
      <c r="B786" s="2"/>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2.75" customHeight="1">
      <c r="A787" s="3"/>
      <c r="B787" s="2"/>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2.75" customHeight="1">
      <c r="A788" s="3"/>
      <c r="B788" s="2"/>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2.75" customHeight="1">
      <c r="A789" s="3"/>
      <c r="B789" s="2"/>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2.75" customHeight="1">
      <c r="A790" s="3"/>
      <c r="B790" s="2"/>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2.75" customHeight="1">
      <c r="A791" s="3"/>
      <c r="B791" s="2"/>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2.75" customHeight="1">
      <c r="A792" s="3"/>
      <c r="B792" s="2"/>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2.75" customHeight="1">
      <c r="A793" s="3"/>
      <c r="B793" s="2"/>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2.75" customHeight="1">
      <c r="A794" s="3"/>
      <c r="B794" s="2"/>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2.75" customHeight="1">
      <c r="A795" s="3"/>
      <c r="B795" s="2"/>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2.75" customHeight="1">
      <c r="A796" s="3"/>
      <c r="B796" s="2"/>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2.75" customHeight="1">
      <c r="A797" s="3"/>
      <c r="B797" s="2"/>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2.75" customHeight="1">
      <c r="A798" s="3"/>
      <c r="B798" s="2"/>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2.75" customHeight="1">
      <c r="A799" s="3"/>
      <c r="B799" s="2"/>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2.75" customHeight="1">
      <c r="A800" s="3"/>
      <c r="B800" s="2"/>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2.75" customHeight="1">
      <c r="A801" s="3"/>
      <c r="B801" s="2"/>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2.75" customHeight="1">
      <c r="A802" s="3"/>
      <c r="B802" s="2"/>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2.75" customHeight="1">
      <c r="A803" s="3"/>
      <c r="B803" s="2"/>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2.75" customHeight="1">
      <c r="A804" s="3"/>
      <c r="B804" s="2"/>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2.75" customHeight="1">
      <c r="A805" s="3"/>
      <c r="B805" s="2"/>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2.75" customHeight="1">
      <c r="A806" s="3"/>
      <c r="B806" s="2"/>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2.75" customHeight="1">
      <c r="A807" s="3"/>
      <c r="B807" s="2"/>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2.75" customHeight="1">
      <c r="A808" s="3"/>
      <c r="B808" s="2"/>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2.75" customHeight="1">
      <c r="A809" s="3"/>
      <c r="B809" s="2"/>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2.75" customHeight="1">
      <c r="A810" s="3"/>
      <c r="B810" s="2"/>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2.75" customHeight="1">
      <c r="A811" s="3"/>
      <c r="B811" s="2"/>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2.75" customHeight="1">
      <c r="A812" s="3"/>
      <c r="B812" s="2"/>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2.75" customHeight="1">
      <c r="A813" s="3"/>
      <c r="B813" s="2"/>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2.75" customHeight="1">
      <c r="A814" s="3"/>
      <c r="B814" s="2"/>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2.75" customHeight="1">
      <c r="A815" s="3"/>
      <c r="B815" s="2"/>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2.75" customHeight="1">
      <c r="A816" s="3"/>
      <c r="B816" s="2"/>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2.75" customHeight="1">
      <c r="A817" s="3"/>
      <c r="B817" s="2"/>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2.75" customHeight="1">
      <c r="A818" s="3"/>
      <c r="B818" s="2"/>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2.75" customHeight="1">
      <c r="A819" s="3"/>
      <c r="B819" s="2"/>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2.75" customHeight="1">
      <c r="A820" s="3"/>
      <c r="B820" s="2"/>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2.75" customHeight="1">
      <c r="A821" s="3"/>
      <c r="B821" s="2"/>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2.75" customHeight="1">
      <c r="A822" s="3"/>
      <c r="B822" s="2"/>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2.75" customHeight="1">
      <c r="A823" s="3"/>
      <c r="B823" s="2"/>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2.75" customHeight="1">
      <c r="A824" s="3"/>
      <c r="B824" s="2"/>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2.75" customHeight="1">
      <c r="A825" s="3"/>
      <c r="B825" s="2"/>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2.75" customHeight="1">
      <c r="A826" s="3"/>
      <c r="B826" s="2"/>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2.75" customHeight="1">
      <c r="A827" s="3"/>
      <c r="B827" s="2"/>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2.75" customHeight="1">
      <c r="A828" s="3"/>
      <c r="B828" s="2"/>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2.75" customHeight="1">
      <c r="A829" s="3"/>
      <c r="B829" s="2"/>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2.75" customHeight="1">
      <c r="A830" s="3"/>
      <c r="B830" s="2"/>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2.75" customHeight="1">
      <c r="A831" s="3"/>
      <c r="B831" s="2"/>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2.75" customHeight="1">
      <c r="A832" s="3"/>
      <c r="B832" s="2"/>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2.75" customHeight="1">
      <c r="A833" s="3"/>
      <c r="B833" s="2"/>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2.75" customHeight="1">
      <c r="A834" s="3"/>
      <c r="B834" s="2"/>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2.75" customHeight="1">
      <c r="A835" s="3"/>
      <c r="B835" s="2"/>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2.75" customHeight="1">
      <c r="A836" s="3"/>
      <c r="B836" s="2"/>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2.75" customHeight="1">
      <c r="A837" s="3"/>
      <c r="B837" s="2"/>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2.75" customHeight="1">
      <c r="A838" s="3"/>
      <c r="B838" s="2"/>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2.75" customHeight="1">
      <c r="A839" s="3"/>
      <c r="B839" s="2"/>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2.75" customHeight="1">
      <c r="A840" s="3"/>
      <c r="B840" s="2"/>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2.75" customHeight="1">
      <c r="A841" s="3"/>
      <c r="B841" s="2"/>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2.75" customHeight="1">
      <c r="A842" s="3"/>
      <c r="B842" s="2"/>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2.75" customHeight="1">
      <c r="A843" s="3"/>
      <c r="B843" s="2"/>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2.75" customHeight="1">
      <c r="A844" s="3"/>
      <c r="B844" s="2"/>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2.75" customHeight="1">
      <c r="A845" s="3"/>
      <c r="B845" s="2"/>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2.75" customHeight="1">
      <c r="A846" s="3"/>
      <c r="B846" s="2"/>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2.75" customHeight="1">
      <c r="A847" s="3"/>
      <c r="B847" s="2"/>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2.75" customHeight="1">
      <c r="A848" s="3"/>
      <c r="B848" s="2"/>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2.75" customHeight="1">
      <c r="A849" s="3"/>
      <c r="B849" s="2"/>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2.75" customHeight="1">
      <c r="A850" s="3"/>
      <c r="B850" s="2"/>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2.75" customHeight="1">
      <c r="A851" s="3"/>
      <c r="B851" s="2"/>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2.75" customHeight="1">
      <c r="A852" s="3"/>
      <c r="B852" s="2"/>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2.75" customHeight="1">
      <c r="A853" s="3"/>
      <c r="B853" s="2"/>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2.75" customHeight="1">
      <c r="A854" s="3"/>
      <c r="B854" s="2"/>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2.75" customHeight="1">
      <c r="A855" s="3"/>
      <c r="B855" s="2"/>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2.75" customHeight="1">
      <c r="A856" s="3"/>
      <c r="B856" s="2"/>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2.75" customHeight="1">
      <c r="A857" s="3"/>
      <c r="B857" s="2"/>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2.75" customHeight="1">
      <c r="A858" s="3"/>
      <c r="B858" s="2"/>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2.75" customHeight="1">
      <c r="A859" s="3"/>
      <c r="B859" s="2"/>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2.75" customHeight="1">
      <c r="A860" s="3"/>
      <c r="B860" s="2"/>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2.75" customHeight="1">
      <c r="A861" s="3"/>
      <c r="B861" s="2"/>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2.75" customHeight="1">
      <c r="A862" s="3"/>
      <c r="B862" s="2"/>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2.75" customHeight="1">
      <c r="A863" s="3"/>
      <c r="B863" s="2"/>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2.75" customHeight="1">
      <c r="A864" s="3"/>
      <c r="B864" s="2"/>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2.75" customHeight="1">
      <c r="A865" s="3"/>
      <c r="B865" s="2"/>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2.75" customHeight="1">
      <c r="A866" s="3"/>
      <c r="B866" s="2"/>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2.75" customHeight="1">
      <c r="A867" s="3"/>
      <c r="B867" s="2"/>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2.75" customHeight="1">
      <c r="A868" s="3"/>
      <c r="B868" s="2"/>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2.75" customHeight="1">
      <c r="A869" s="3"/>
      <c r="B869" s="2"/>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2.75" customHeight="1">
      <c r="A870" s="3"/>
      <c r="B870" s="2"/>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2.75" customHeight="1">
      <c r="A871" s="3"/>
      <c r="B871" s="2"/>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2.75" customHeight="1">
      <c r="A872" s="3"/>
      <c r="B872" s="2"/>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2.75" customHeight="1">
      <c r="A873" s="3"/>
      <c r="B873" s="2"/>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2.75" customHeight="1">
      <c r="A874" s="3"/>
      <c r="B874" s="2"/>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2.75" customHeight="1">
      <c r="A875" s="3"/>
      <c r="B875" s="2"/>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2.75" customHeight="1">
      <c r="A876" s="3"/>
      <c r="B876" s="2"/>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2.75" customHeight="1">
      <c r="A877" s="3"/>
      <c r="B877" s="2"/>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2.75" customHeight="1">
      <c r="A878" s="3"/>
      <c r="B878" s="2"/>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2.75" customHeight="1">
      <c r="A879" s="3"/>
      <c r="B879" s="2"/>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2.75" customHeight="1">
      <c r="A880" s="3"/>
      <c r="B880" s="2"/>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2.75" customHeight="1">
      <c r="A881" s="3"/>
      <c r="B881" s="2"/>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2.75" customHeight="1">
      <c r="A882" s="3"/>
      <c r="B882" s="2"/>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2.75" customHeight="1">
      <c r="A883" s="3"/>
      <c r="B883" s="2"/>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2.75" customHeight="1">
      <c r="A884" s="3"/>
      <c r="B884" s="2"/>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2.75" customHeight="1">
      <c r="A885" s="3"/>
      <c r="B885" s="2"/>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2.75" customHeight="1">
      <c r="A886" s="3"/>
      <c r="B886" s="2"/>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2.75" customHeight="1">
      <c r="A887" s="3"/>
      <c r="B887" s="2"/>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2.75" customHeight="1">
      <c r="A888" s="3"/>
      <c r="B888" s="2"/>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2.75" customHeight="1">
      <c r="A889" s="3"/>
      <c r="B889" s="2"/>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2.75" customHeight="1">
      <c r="A890" s="3"/>
      <c r="B890" s="2"/>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2.75" customHeight="1">
      <c r="A891" s="3"/>
      <c r="B891" s="2"/>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2.75" customHeight="1">
      <c r="A892" s="3"/>
      <c r="B892" s="2"/>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2.75" customHeight="1">
      <c r="A893" s="3"/>
      <c r="B893" s="2"/>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2.75" customHeight="1">
      <c r="A894" s="3"/>
      <c r="B894" s="2"/>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2.75" customHeight="1">
      <c r="A895" s="3"/>
      <c r="B895" s="2"/>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2.75" customHeight="1">
      <c r="A896" s="3"/>
      <c r="B896" s="2"/>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2.75" customHeight="1">
      <c r="A897" s="3"/>
      <c r="B897" s="2"/>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2.75" customHeight="1">
      <c r="A898" s="3"/>
      <c r="B898" s="2"/>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2.75" customHeight="1">
      <c r="A899" s="3"/>
      <c r="B899" s="2"/>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2.75" customHeight="1">
      <c r="A900" s="3"/>
      <c r="B900" s="2"/>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2.75" customHeight="1">
      <c r="A901" s="3"/>
      <c r="B901" s="2"/>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2.75" customHeight="1">
      <c r="A902" s="3"/>
      <c r="B902" s="2"/>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2.75" customHeight="1">
      <c r="A903" s="3"/>
      <c r="B903" s="2"/>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2.75" customHeight="1">
      <c r="A904" s="3"/>
      <c r="B904" s="2"/>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2.75" customHeight="1">
      <c r="A905" s="3"/>
      <c r="B905" s="2"/>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2.75" customHeight="1">
      <c r="A906" s="3"/>
      <c r="B906" s="2"/>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2.75" customHeight="1">
      <c r="A907" s="3"/>
      <c r="B907" s="2"/>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2.75" customHeight="1">
      <c r="A908" s="3"/>
      <c r="B908" s="2"/>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2.75" customHeight="1">
      <c r="A909" s="3"/>
      <c r="B909" s="2"/>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2.75" customHeight="1">
      <c r="A910" s="3"/>
      <c r="B910" s="2"/>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2.75" customHeight="1">
      <c r="A911" s="3"/>
      <c r="B911" s="2"/>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2.75" customHeight="1">
      <c r="A912" s="3"/>
      <c r="B912" s="2"/>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2.75" customHeight="1">
      <c r="A913" s="3"/>
      <c r="B913" s="2"/>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2.75" customHeight="1">
      <c r="A914" s="3"/>
      <c r="B914" s="2"/>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2.75" customHeight="1">
      <c r="A915" s="3"/>
      <c r="B915" s="2"/>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2.75" customHeight="1">
      <c r="A916" s="3"/>
      <c r="B916" s="2"/>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2.75" customHeight="1">
      <c r="A917" s="3"/>
      <c r="B917" s="2"/>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2.75" customHeight="1">
      <c r="A918" s="3"/>
      <c r="B918" s="2"/>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2.75" customHeight="1">
      <c r="A919" s="3"/>
      <c r="B919" s="2"/>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2.75" customHeight="1">
      <c r="A920" s="3"/>
      <c r="B920" s="2"/>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2.75" customHeight="1">
      <c r="A921" s="3"/>
      <c r="B921" s="2"/>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2.75" customHeight="1">
      <c r="A922" s="3"/>
      <c r="B922" s="2"/>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2.75" customHeight="1">
      <c r="A923" s="3"/>
      <c r="B923" s="2"/>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2.75" customHeight="1">
      <c r="A924" s="3"/>
      <c r="B924" s="2"/>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2.75" customHeight="1">
      <c r="A925" s="3"/>
      <c r="B925" s="2"/>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2.75" customHeight="1">
      <c r="A926" s="3"/>
      <c r="B926" s="2"/>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2.75" customHeight="1">
      <c r="A927" s="3"/>
      <c r="B927" s="2"/>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2.75" customHeight="1">
      <c r="A928" s="3"/>
      <c r="B928" s="2"/>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2.75" customHeight="1">
      <c r="A929" s="3"/>
      <c r="B929" s="2"/>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2.75" customHeight="1">
      <c r="A930" s="3"/>
      <c r="B930" s="2"/>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2.75" customHeight="1">
      <c r="A931" s="3"/>
      <c r="B931" s="2"/>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2.75" customHeight="1">
      <c r="A932" s="3"/>
      <c r="B932" s="2"/>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2.75" customHeight="1">
      <c r="A933" s="3"/>
      <c r="B933" s="2"/>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2.75" customHeight="1">
      <c r="A934" s="3"/>
      <c r="B934" s="2"/>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2.75" customHeight="1">
      <c r="A935" s="3"/>
      <c r="B935" s="2"/>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2.75" customHeight="1">
      <c r="A936" s="3"/>
      <c r="B936" s="2"/>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2.75" customHeight="1">
      <c r="A937" s="3"/>
      <c r="B937" s="2"/>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2.75" customHeight="1">
      <c r="A938" s="3"/>
      <c r="B938" s="2"/>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2.75" customHeight="1">
      <c r="A939" s="3"/>
      <c r="B939" s="2"/>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2.75" customHeight="1">
      <c r="A940" s="3"/>
      <c r="B940" s="2"/>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2.75" customHeight="1">
      <c r="A941" s="3"/>
      <c r="B941" s="2"/>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2.75" customHeight="1">
      <c r="A942" s="3"/>
      <c r="B942" s="2"/>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2.75" customHeight="1">
      <c r="A943" s="3"/>
      <c r="B943" s="2"/>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2.75" customHeight="1">
      <c r="A944" s="3"/>
      <c r="B944" s="2"/>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2.75" customHeight="1">
      <c r="A945" s="3"/>
      <c r="B945" s="2"/>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2.75" customHeight="1">
      <c r="A946" s="3"/>
      <c r="B946" s="2"/>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2.75" customHeight="1">
      <c r="A947" s="3"/>
      <c r="B947" s="2"/>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2.75" customHeight="1">
      <c r="A948" s="3"/>
      <c r="B948" s="2"/>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2.75" customHeight="1">
      <c r="A949" s="3"/>
      <c r="B949" s="2"/>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2.75" customHeight="1">
      <c r="A950" s="3"/>
      <c r="B950" s="2"/>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2.75" customHeight="1">
      <c r="A951" s="3"/>
      <c r="B951" s="2"/>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2.75" customHeight="1">
      <c r="A952" s="3"/>
      <c r="B952" s="2"/>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2.75" customHeight="1">
      <c r="A953" s="3"/>
      <c r="B953" s="2"/>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2.75" customHeight="1">
      <c r="A954" s="3"/>
      <c r="B954" s="2"/>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2.75" customHeight="1">
      <c r="A955" s="3"/>
      <c r="B955" s="2"/>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2.75" customHeight="1">
      <c r="A956" s="3"/>
      <c r="B956" s="2"/>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2.75" customHeight="1">
      <c r="A957" s="3"/>
      <c r="B957" s="2"/>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2.75" customHeight="1">
      <c r="A958" s="3"/>
      <c r="B958" s="2"/>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2.75" customHeight="1">
      <c r="A959" s="3"/>
      <c r="B959" s="2"/>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2.75" customHeight="1">
      <c r="A960" s="3"/>
      <c r="B960" s="2"/>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2.75" customHeight="1">
      <c r="A961" s="3"/>
      <c r="B961" s="2"/>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2.75" customHeight="1">
      <c r="A962" s="3"/>
      <c r="B962" s="2"/>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2.75" customHeight="1">
      <c r="A963" s="3"/>
      <c r="B963" s="2"/>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2.75" customHeight="1">
      <c r="A964" s="3"/>
      <c r="B964" s="2"/>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2.75" customHeight="1">
      <c r="A965" s="3"/>
      <c r="B965" s="2"/>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2.75" customHeight="1">
      <c r="A966" s="3"/>
      <c r="B966" s="2"/>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2.75" customHeight="1">
      <c r="A967" s="3"/>
      <c r="B967" s="2"/>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2.75" customHeight="1">
      <c r="A968" s="3"/>
      <c r="B968" s="2"/>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2.75" customHeight="1">
      <c r="A969" s="3"/>
      <c r="B969" s="2"/>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2.75" customHeight="1">
      <c r="A970" s="3"/>
      <c r="B970" s="2"/>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2.75" customHeight="1">
      <c r="A971" s="3"/>
      <c r="B971" s="2"/>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2.75" customHeight="1">
      <c r="A972" s="3"/>
      <c r="B972" s="2"/>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2.75" customHeight="1">
      <c r="A973" s="3"/>
      <c r="B973" s="2"/>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2.75" customHeight="1">
      <c r="A974" s="3"/>
      <c r="B974" s="2"/>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2.75" customHeight="1">
      <c r="A975" s="3"/>
      <c r="B975" s="2"/>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2.75" customHeight="1">
      <c r="A976" s="3"/>
      <c r="B976" s="2"/>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2.75" customHeight="1">
      <c r="A977" s="3"/>
      <c r="B977" s="2"/>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2.75" customHeight="1">
      <c r="A978" s="3"/>
      <c r="B978" s="2"/>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2.75" customHeight="1">
      <c r="A979" s="3"/>
      <c r="B979" s="2"/>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2.75" customHeight="1">
      <c r="A980" s="3"/>
      <c r="B980" s="2"/>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2.75" customHeight="1">
      <c r="A981" s="3"/>
      <c r="B981" s="2"/>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2.75" customHeight="1">
      <c r="A982" s="3"/>
      <c r="B982" s="2"/>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2.75" customHeight="1">
      <c r="A983" s="3"/>
      <c r="B983" s="2"/>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2.75" customHeight="1">
      <c r="A984" s="3"/>
      <c r="B984" s="2"/>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2.75" customHeight="1">
      <c r="A985" s="3"/>
      <c r="B985" s="2"/>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2.75" customHeight="1">
      <c r="A986" s="3"/>
      <c r="B986" s="2"/>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2.75" customHeight="1">
      <c r="A987" s="3"/>
      <c r="B987" s="2"/>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2.75" customHeight="1">
      <c r="A988" s="3"/>
      <c r="B988" s="2"/>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2.75" customHeight="1">
      <c r="A989" s="3"/>
      <c r="B989" s="2"/>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2.75" customHeight="1">
      <c r="A990" s="3"/>
      <c r="B990" s="2"/>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2.75" customHeight="1">
      <c r="A991" s="3"/>
      <c r="B991" s="2"/>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2.75" customHeight="1">
      <c r="A992" s="3"/>
      <c r="B992" s="2"/>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2.75" customHeight="1">
      <c r="A993" s="3"/>
      <c r="B993" s="2"/>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2.75" customHeight="1">
      <c r="A994" s="3"/>
      <c r="B994" s="2"/>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2.75" customHeight="1">
      <c r="A995" s="3"/>
      <c r="B995" s="2"/>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2.75" customHeight="1">
      <c r="A996" s="3"/>
      <c r="B996" s="2"/>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2.75" customHeight="1">
      <c r="A997" s="3"/>
      <c r="B997" s="2"/>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2.75" customHeight="1">
      <c r="A998" s="3"/>
      <c r="B998" s="2"/>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2.75" customHeight="1">
      <c r="A999" s="3"/>
      <c r="B999" s="2"/>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2.75" customHeight="1">
      <c r="A1000" s="3"/>
      <c r="B1000" s="2"/>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4">
    <mergeCell ref="I2:Q58"/>
    <mergeCell ref="B3:F3"/>
    <mergeCell ref="B4:F4"/>
    <mergeCell ref="B5:F5"/>
  </mergeCells>
  <dataValidations>
    <dataValidation type="list" allowBlank="1" showErrorMessage="1" sqref="E10:E13">
      <formula1>'Budget Data'!$A$40:$A$41</formula1>
    </dataValidation>
    <dataValidation type="list" allowBlank="1" showErrorMessage="1" sqref="A44">
      <formula1>'Budget Data'!$A$34</formula1>
    </dataValidation>
    <dataValidation type="list" allowBlank="1" showErrorMessage="1" sqref="A10:A13">
      <formula1>'Budget Data'!$A$4:$A$9</formula1>
    </dataValidation>
    <dataValidation type="list" allowBlank="1" showErrorMessage="1" sqref="A23:A25">
      <formula1>'Budget Data'!$A$18:$A$20</formula1>
    </dataValidation>
    <dataValidation type="list" allowBlank="1" showErrorMessage="1" sqref="A17:A19">
      <formula1>'Budget Data'!$A$13:$A$15</formula1>
    </dataValidation>
    <dataValidation type="list" allowBlank="1" showErrorMessage="1" sqref="A29:A32">
      <formula1>'Budget Data'!$A$23:$A$26</formula1>
    </dataValidation>
    <dataValidation type="list" allowBlank="1" showErrorMessage="1" sqref="A36">
      <formula1>'Budget Data'!$A$37</formula1>
    </dataValidation>
    <dataValidation type="list" allowBlank="1" showErrorMessage="1" sqref="A40">
      <formula1>'Budget Data'!$A$31</formula1>
    </dataValidation>
  </dataValidations>
  <printOptions/>
  <pageMargins bottom="0.42892156862745096" footer="0.0" header="0.0" left="0.7" right="0.7" top="0.75"/>
  <pageSetup paperSize="9" scale="80"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0.71"/>
    <col customWidth="1" min="2" max="2" width="12.0"/>
    <col customWidth="1" min="3" max="3" width="30.86"/>
    <col customWidth="1" min="4" max="26" width="8.86"/>
  </cols>
  <sheetData>
    <row r="1" ht="12.75" customHeight="1">
      <c r="A1" s="12" t="s">
        <v>40</v>
      </c>
      <c r="B1" s="3"/>
      <c r="C1" s="3"/>
      <c r="D1" s="3"/>
      <c r="E1" s="3"/>
      <c r="F1" s="3"/>
      <c r="G1" s="3"/>
      <c r="H1" s="3"/>
      <c r="I1" s="3"/>
      <c r="J1" s="3"/>
      <c r="K1" s="3"/>
      <c r="L1" s="3"/>
      <c r="M1" s="3"/>
      <c r="N1" s="3"/>
      <c r="O1" s="3"/>
      <c r="P1" s="3"/>
      <c r="Q1" s="3"/>
      <c r="R1" s="3"/>
      <c r="S1" s="3"/>
      <c r="T1" s="3"/>
      <c r="U1" s="3"/>
      <c r="V1" s="3"/>
      <c r="W1" s="3"/>
      <c r="X1" s="3"/>
      <c r="Y1" s="3"/>
      <c r="Z1" s="3"/>
    </row>
    <row r="2" ht="12.75" customHeight="1">
      <c r="A2" s="3"/>
      <c r="B2" s="3"/>
      <c r="C2" s="3"/>
      <c r="D2" s="3"/>
      <c r="E2" s="3"/>
      <c r="F2" s="3"/>
      <c r="G2" s="3"/>
      <c r="H2" s="3"/>
      <c r="I2" s="3"/>
      <c r="J2" s="3"/>
      <c r="K2" s="3"/>
      <c r="L2" s="3"/>
      <c r="M2" s="3"/>
      <c r="N2" s="3"/>
      <c r="O2" s="3"/>
      <c r="P2" s="3"/>
      <c r="Q2" s="3"/>
      <c r="R2" s="3"/>
      <c r="S2" s="3"/>
      <c r="T2" s="3"/>
      <c r="U2" s="3"/>
      <c r="V2" s="3"/>
      <c r="W2" s="3"/>
      <c r="X2" s="3"/>
      <c r="Y2" s="3"/>
      <c r="Z2" s="3"/>
    </row>
    <row r="3" ht="12.75" customHeight="1">
      <c r="A3" s="7" t="s">
        <v>9</v>
      </c>
      <c r="B3" s="7" t="s">
        <v>41</v>
      </c>
      <c r="C3" s="7" t="s">
        <v>42</v>
      </c>
      <c r="D3" s="3"/>
      <c r="E3" s="3"/>
      <c r="F3" s="3"/>
      <c r="G3" s="3"/>
      <c r="H3" s="3"/>
      <c r="I3" s="3"/>
      <c r="J3" s="3"/>
      <c r="K3" s="3"/>
      <c r="L3" s="3"/>
      <c r="M3" s="3"/>
      <c r="N3" s="3"/>
      <c r="O3" s="3"/>
      <c r="P3" s="3"/>
      <c r="Q3" s="3"/>
      <c r="R3" s="3"/>
      <c r="S3" s="3"/>
      <c r="T3" s="3"/>
      <c r="U3" s="3"/>
      <c r="V3" s="3"/>
      <c r="W3" s="3"/>
      <c r="X3" s="3"/>
      <c r="Y3" s="3"/>
      <c r="Z3" s="3"/>
    </row>
    <row r="4" ht="12.75" customHeight="1">
      <c r="A4" s="3" t="str">
        <f>'UNL Tables jul-22'!$B$3</f>
        <v>PhD student</v>
      </c>
      <c r="B4" s="21">
        <v>5000.0</v>
      </c>
      <c r="C4" s="21">
        <v>15000.0</v>
      </c>
      <c r="D4" s="3"/>
      <c r="E4" s="3"/>
      <c r="F4" s="3"/>
      <c r="G4" s="3"/>
      <c r="H4" s="3"/>
      <c r="I4" s="3"/>
      <c r="J4" s="3"/>
      <c r="K4" s="3"/>
      <c r="L4" s="3"/>
      <c r="M4" s="3"/>
      <c r="N4" s="3"/>
      <c r="O4" s="3"/>
      <c r="P4" s="3"/>
      <c r="Q4" s="3"/>
      <c r="R4" s="3"/>
      <c r="S4" s="3"/>
      <c r="T4" s="3"/>
      <c r="U4" s="3"/>
      <c r="V4" s="3"/>
      <c r="W4" s="3"/>
      <c r="X4" s="3"/>
      <c r="Y4" s="3"/>
      <c r="Z4" s="3"/>
    </row>
    <row r="5" ht="12.75" customHeight="1">
      <c r="A5" s="3" t="str">
        <f>'UNL Tables jul-22'!$C$3</f>
        <v>Postdoc</v>
      </c>
      <c r="B5" s="21">
        <v>5000.0</v>
      </c>
      <c r="C5" s="21">
        <v>15000.0</v>
      </c>
      <c r="D5" s="3"/>
      <c r="E5" s="3"/>
      <c r="F5" s="3"/>
      <c r="G5" s="3"/>
      <c r="H5" s="3"/>
      <c r="I5" s="3"/>
      <c r="J5" s="3"/>
      <c r="K5" s="3"/>
      <c r="L5" s="3"/>
      <c r="M5" s="3"/>
      <c r="N5" s="3"/>
      <c r="O5" s="3"/>
      <c r="P5" s="3"/>
      <c r="Q5" s="3"/>
      <c r="R5" s="3"/>
      <c r="S5" s="3"/>
      <c r="T5" s="3"/>
      <c r="U5" s="3"/>
      <c r="V5" s="3"/>
      <c r="W5" s="3"/>
      <c r="X5" s="3"/>
      <c r="Y5" s="3"/>
      <c r="Z5" s="3"/>
    </row>
    <row r="6" ht="12.75" customHeight="1">
      <c r="A6" s="3" t="str">
        <f>'UNL Tables jul-22'!$D$3</f>
        <v>Research Physician</v>
      </c>
      <c r="B6" s="21">
        <v>5000.0</v>
      </c>
      <c r="C6" s="21">
        <v>15000.0</v>
      </c>
      <c r="D6" s="3"/>
      <c r="E6" s="3"/>
      <c r="F6" s="3"/>
      <c r="G6" s="3"/>
      <c r="H6" s="3"/>
      <c r="I6" s="3"/>
      <c r="J6" s="3"/>
      <c r="K6" s="3"/>
      <c r="L6" s="3"/>
      <c r="M6" s="3"/>
      <c r="N6" s="3"/>
      <c r="O6" s="3"/>
      <c r="P6" s="3"/>
      <c r="Q6" s="3"/>
      <c r="R6" s="3"/>
      <c r="S6" s="3"/>
      <c r="T6" s="3"/>
      <c r="U6" s="3"/>
      <c r="V6" s="3"/>
      <c r="W6" s="3"/>
      <c r="X6" s="3"/>
      <c r="Y6" s="3"/>
      <c r="Z6" s="3"/>
    </row>
    <row r="7" ht="12.75" customHeight="1">
      <c r="A7" s="3" t="str">
        <f>'UNL Tables jul-22'!$E$3</f>
        <v>Non-scientific personnel MBO</v>
      </c>
      <c r="B7" s="21">
        <v>0.0</v>
      </c>
      <c r="C7" s="21">
        <v>0.0</v>
      </c>
      <c r="D7" s="3"/>
      <c r="E7" s="3"/>
      <c r="F7" s="3"/>
      <c r="G7" s="3"/>
      <c r="H7" s="3"/>
      <c r="I7" s="3"/>
      <c r="J7" s="3"/>
      <c r="K7" s="3"/>
      <c r="L7" s="3"/>
      <c r="M7" s="3"/>
      <c r="N7" s="3"/>
      <c r="O7" s="3"/>
      <c r="P7" s="3"/>
      <c r="Q7" s="3"/>
      <c r="R7" s="3"/>
      <c r="S7" s="3"/>
      <c r="T7" s="3"/>
      <c r="U7" s="3"/>
      <c r="V7" s="3"/>
      <c r="W7" s="3"/>
      <c r="X7" s="3"/>
      <c r="Y7" s="3"/>
      <c r="Z7" s="3"/>
    </row>
    <row r="8" ht="12.75" customHeight="1">
      <c r="A8" s="3" t="str">
        <f>'UNL Tables jul-22'!$F$3</f>
        <v>Non-scientific personnel HBO</v>
      </c>
      <c r="B8" s="21">
        <v>0.0</v>
      </c>
      <c r="C8" s="21">
        <v>0.0</v>
      </c>
      <c r="D8" s="3"/>
      <c r="E8" s="3"/>
      <c r="F8" s="3"/>
      <c r="G8" s="3"/>
      <c r="H8" s="3"/>
      <c r="I8" s="3"/>
      <c r="J8" s="3"/>
      <c r="K8" s="3"/>
      <c r="L8" s="3"/>
      <c r="M8" s="3"/>
      <c r="N8" s="3"/>
      <c r="O8" s="3"/>
      <c r="P8" s="3"/>
      <c r="Q8" s="3"/>
      <c r="R8" s="3"/>
      <c r="S8" s="3"/>
      <c r="T8" s="3"/>
      <c r="U8" s="3"/>
      <c r="V8" s="3"/>
      <c r="W8" s="3"/>
      <c r="X8" s="3"/>
      <c r="Y8" s="3"/>
      <c r="Z8" s="3"/>
    </row>
    <row r="9" ht="12.75" customHeight="1">
      <c r="A9" s="3" t="str">
        <f>'UNL Tables jul-22'!$G$3</f>
        <v>Non-scientific personnel Acad</v>
      </c>
      <c r="B9" s="21">
        <v>0.0</v>
      </c>
      <c r="C9" s="21">
        <v>0.0</v>
      </c>
      <c r="D9" s="3"/>
      <c r="E9" s="3"/>
      <c r="F9" s="3"/>
      <c r="G9" s="3"/>
      <c r="H9" s="3"/>
      <c r="I9" s="3"/>
      <c r="J9" s="3"/>
      <c r="K9" s="3"/>
      <c r="L9" s="3"/>
      <c r="M9" s="3"/>
      <c r="N9" s="3"/>
      <c r="O9" s="3"/>
      <c r="P9" s="3"/>
      <c r="Q9" s="3"/>
      <c r="R9" s="3"/>
      <c r="S9" s="3"/>
      <c r="T9" s="3"/>
      <c r="U9" s="3"/>
      <c r="V9" s="3"/>
      <c r="W9" s="3"/>
      <c r="X9" s="3"/>
      <c r="Y9" s="3"/>
      <c r="Z9" s="3"/>
    </row>
    <row r="10" ht="12.75" customHeight="1">
      <c r="A10" s="3"/>
      <c r="B10" s="3"/>
      <c r="C10" s="3"/>
      <c r="D10" s="3"/>
      <c r="E10" s="3"/>
      <c r="F10" s="3"/>
      <c r="G10" s="3"/>
      <c r="H10" s="3"/>
      <c r="I10" s="3"/>
      <c r="J10" s="3"/>
      <c r="K10" s="3"/>
      <c r="L10" s="3"/>
      <c r="M10" s="3"/>
      <c r="N10" s="3"/>
      <c r="O10" s="3"/>
      <c r="P10" s="3"/>
      <c r="Q10" s="3"/>
      <c r="R10" s="3"/>
      <c r="S10" s="3"/>
      <c r="T10" s="3"/>
      <c r="U10" s="3"/>
      <c r="V10" s="3"/>
      <c r="W10" s="3"/>
      <c r="X10" s="3"/>
      <c r="Y10" s="3"/>
      <c r="Z10" s="3"/>
    </row>
    <row r="11" ht="12.75" customHeight="1">
      <c r="A11" s="3"/>
      <c r="B11" s="3"/>
      <c r="C11" s="3"/>
      <c r="D11" s="3"/>
      <c r="E11" s="3"/>
      <c r="F11" s="3"/>
      <c r="G11" s="3"/>
      <c r="H11" s="3"/>
      <c r="I11" s="3"/>
      <c r="J11" s="3"/>
      <c r="K11" s="3"/>
      <c r="L11" s="3"/>
      <c r="M11" s="3"/>
      <c r="N11" s="3"/>
      <c r="O11" s="3"/>
      <c r="P11" s="3"/>
      <c r="Q11" s="3"/>
      <c r="R11" s="3"/>
      <c r="S11" s="3"/>
      <c r="T11" s="3"/>
      <c r="U11" s="3"/>
      <c r="V11" s="3"/>
      <c r="W11" s="3"/>
      <c r="X11" s="3"/>
      <c r="Y11" s="3"/>
      <c r="Z11" s="3"/>
    </row>
    <row r="12" ht="12.75" customHeight="1">
      <c r="A12" s="7" t="s">
        <v>43</v>
      </c>
      <c r="B12" s="3"/>
      <c r="C12" s="3"/>
      <c r="D12" s="3"/>
      <c r="E12" s="3"/>
      <c r="F12" s="3"/>
      <c r="G12" s="3"/>
      <c r="H12" s="3"/>
      <c r="I12" s="3"/>
      <c r="J12" s="3"/>
      <c r="K12" s="3"/>
      <c r="L12" s="3"/>
      <c r="M12" s="3"/>
      <c r="N12" s="3"/>
      <c r="O12" s="3"/>
      <c r="P12" s="3"/>
      <c r="Q12" s="3"/>
      <c r="R12" s="3"/>
      <c r="S12" s="3"/>
      <c r="T12" s="3"/>
      <c r="U12" s="3"/>
      <c r="V12" s="3"/>
      <c r="W12" s="3"/>
      <c r="X12" s="3"/>
      <c r="Y12" s="3"/>
      <c r="Z12" s="3"/>
    </row>
    <row r="13" ht="12.75" customHeight="1">
      <c r="A13" s="3" t="s">
        <v>44</v>
      </c>
      <c r="B13" s="3"/>
      <c r="C13" s="3"/>
      <c r="D13" s="3"/>
      <c r="E13" s="3"/>
      <c r="F13" s="3"/>
      <c r="G13" s="3"/>
      <c r="H13" s="3"/>
      <c r="I13" s="3"/>
      <c r="J13" s="3"/>
      <c r="K13" s="3"/>
      <c r="L13" s="3"/>
      <c r="M13" s="3"/>
      <c r="N13" s="3"/>
      <c r="O13" s="3"/>
      <c r="P13" s="3"/>
      <c r="Q13" s="3"/>
      <c r="R13" s="3"/>
      <c r="S13" s="3"/>
      <c r="T13" s="3"/>
      <c r="U13" s="3"/>
      <c r="V13" s="3"/>
      <c r="W13" s="3"/>
      <c r="X13" s="3"/>
      <c r="Y13" s="3"/>
      <c r="Z13" s="3"/>
    </row>
    <row r="14" ht="12.75" customHeight="1">
      <c r="A14" s="3" t="s">
        <v>21</v>
      </c>
      <c r="B14" s="3"/>
      <c r="C14" s="3"/>
      <c r="D14" s="3"/>
      <c r="E14" s="3"/>
      <c r="F14" s="3"/>
      <c r="G14" s="3"/>
      <c r="H14" s="3"/>
      <c r="I14" s="3"/>
      <c r="J14" s="3"/>
      <c r="K14" s="3"/>
      <c r="L14" s="3"/>
      <c r="M14" s="3"/>
      <c r="N14" s="3"/>
      <c r="O14" s="3"/>
      <c r="P14" s="3"/>
      <c r="Q14" s="3"/>
      <c r="R14" s="3"/>
      <c r="S14" s="3"/>
      <c r="T14" s="3"/>
      <c r="U14" s="3"/>
      <c r="V14" s="3"/>
      <c r="W14" s="3"/>
      <c r="X14" s="3"/>
      <c r="Y14" s="3"/>
      <c r="Z14" s="3"/>
    </row>
    <row r="15" ht="12.75" customHeight="1">
      <c r="A15" s="3" t="s">
        <v>22</v>
      </c>
      <c r="B15" s="3"/>
      <c r="C15" s="3"/>
      <c r="D15" s="3"/>
      <c r="E15" s="3"/>
      <c r="F15" s="3"/>
      <c r="G15" s="3"/>
      <c r="H15" s="3"/>
      <c r="I15" s="3"/>
      <c r="J15" s="3"/>
      <c r="K15" s="3"/>
      <c r="L15" s="3"/>
      <c r="M15" s="3"/>
      <c r="N15" s="3"/>
      <c r="O15" s="3"/>
      <c r="P15" s="3"/>
      <c r="Q15" s="3"/>
      <c r="R15" s="3"/>
      <c r="S15" s="3"/>
      <c r="T15" s="3"/>
      <c r="U15" s="3"/>
      <c r="V15" s="3"/>
      <c r="W15" s="3"/>
      <c r="X15" s="3"/>
      <c r="Y15" s="3"/>
      <c r="Z15" s="3"/>
    </row>
    <row r="16" ht="12.75" customHeight="1">
      <c r="A16" s="3"/>
      <c r="B16" s="3"/>
      <c r="C16" s="3"/>
      <c r="D16" s="3"/>
      <c r="E16" s="3"/>
      <c r="F16" s="3"/>
      <c r="G16" s="3"/>
      <c r="H16" s="3"/>
      <c r="I16" s="3"/>
      <c r="J16" s="3"/>
      <c r="K16" s="3"/>
      <c r="L16" s="3"/>
      <c r="M16" s="3"/>
      <c r="N16" s="3"/>
      <c r="O16" s="3"/>
      <c r="P16" s="3"/>
      <c r="Q16" s="3"/>
      <c r="R16" s="3"/>
      <c r="S16" s="3"/>
      <c r="T16" s="3"/>
      <c r="U16" s="3"/>
      <c r="V16" s="3"/>
      <c r="W16" s="3"/>
      <c r="X16" s="3"/>
      <c r="Y16" s="3"/>
      <c r="Z16" s="3"/>
    </row>
    <row r="17" ht="12.75" customHeight="1">
      <c r="A17" s="7" t="s">
        <v>45</v>
      </c>
      <c r="B17" s="3">
        <v>150000.0</v>
      </c>
      <c r="C17" s="3"/>
      <c r="D17" s="3"/>
      <c r="E17" s="3"/>
      <c r="F17" s="3"/>
      <c r="G17" s="3"/>
      <c r="H17" s="3"/>
      <c r="I17" s="3"/>
      <c r="J17" s="3"/>
      <c r="K17" s="3"/>
      <c r="L17" s="3"/>
      <c r="M17" s="3"/>
      <c r="N17" s="3"/>
      <c r="O17" s="3"/>
      <c r="P17" s="3"/>
      <c r="Q17" s="3"/>
      <c r="R17" s="3"/>
      <c r="S17" s="3"/>
      <c r="T17" s="3"/>
      <c r="U17" s="3"/>
      <c r="V17" s="3"/>
      <c r="W17" s="3"/>
      <c r="X17" s="3"/>
      <c r="Y17" s="3"/>
      <c r="Z17" s="3"/>
    </row>
    <row r="18" ht="12.75" customHeight="1">
      <c r="A18" s="3" t="s">
        <v>46</v>
      </c>
      <c r="B18" s="3"/>
      <c r="C18" s="3"/>
      <c r="D18" s="3"/>
      <c r="E18" s="3"/>
      <c r="F18" s="3"/>
      <c r="G18" s="3"/>
      <c r="H18" s="3"/>
      <c r="I18" s="3"/>
      <c r="J18" s="3"/>
      <c r="K18" s="3"/>
      <c r="L18" s="3"/>
      <c r="M18" s="3"/>
      <c r="N18" s="3"/>
      <c r="O18" s="3"/>
      <c r="P18" s="3"/>
      <c r="Q18" s="3"/>
      <c r="R18" s="3"/>
      <c r="S18" s="3"/>
      <c r="T18" s="3"/>
      <c r="U18" s="3"/>
      <c r="V18" s="3"/>
      <c r="W18" s="3"/>
      <c r="X18" s="3"/>
      <c r="Y18" s="3"/>
      <c r="Z18" s="3"/>
    </row>
    <row r="19" ht="12.75" customHeight="1">
      <c r="A19" s="3" t="s">
        <v>47</v>
      </c>
      <c r="B19" s="3"/>
      <c r="C19" s="3"/>
      <c r="D19" s="3"/>
      <c r="E19" s="3"/>
      <c r="F19" s="3"/>
      <c r="G19" s="3"/>
      <c r="H19" s="3"/>
      <c r="I19" s="3"/>
      <c r="J19" s="3"/>
      <c r="K19" s="3"/>
      <c r="L19" s="3"/>
      <c r="M19" s="3"/>
      <c r="N19" s="3"/>
      <c r="O19" s="3"/>
      <c r="P19" s="3"/>
      <c r="Q19" s="3"/>
      <c r="R19" s="3"/>
      <c r="S19" s="3"/>
      <c r="T19" s="3"/>
      <c r="U19" s="3"/>
      <c r="V19" s="3"/>
      <c r="W19" s="3"/>
      <c r="X19" s="3"/>
      <c r="Y19" s="3"/>
      <c r="Z19" s="3"/>
    </row>
    <row r="20" ht="12.75" customHeight="1">
      <c r="A20" s="3" t="s">
        <v>48</v>
      </c>
      <c r="B20" s="3"/>
      <c r="C20" s="3"/>
      <c r="D20" s="3"/>
      <c r="E20" s="3"/>
      <c r="F20" s="3"/>
      <c r="G20" s="3"/>
      <c r="H20" s="3"/>
      <c r="I20" s="3"/>
      <c r="J20" s="3"/>
      <c r="K20" s="3"/>
      <c r="L20" s="3"/>
      <c r="M20" s="3"/>
      <c r="N20" s="3"/>
      <c r="O20" s="3"/>
      <c r="P20" s="3"/>
      <c r="Q20" s="3"/>
      <c r="R20" s="3"/>
      <c r="S20" s="3"/>
      <c r="T20" s="3"/>
      <c r="U20" s="3"/>
      <c r="V20" s="3"/>
      <c r="W20" s="3"/>
      <c r="X20" s="3"/>
      <c r="Y20" s="3"/>
      <c r="Z20" s="3"/>
    </row>
    <row r="21" ht="12.75" customHeight="1">
      <c r="A21" s="3"/>
      <c r="B21" s="3"/>
      <c r="C21" s="3"/>
      <c r="D21" s="3"/>
      <c r="E21" s="3"/>
      <c r="F21" s="3"/>
      <c r="G21" s="3"/>
      <c r="H21" s="3"/>
      <c r="I21" s="3"/>
      <c r="J21" s="3"/>
      <c r="K21" s="3"/>
      <c r="L21" s="3"/>
      <c r="M21" s="3"/>
      <c r="N21" s="3"/>
      <c r="O21" s="3"/>
      <c r="P21" s="3"/>
      <c r="Q21" s="3"/>
      <c r="R21" s="3"/>
      <c r="S21" s="3"/>
      <c r="T21" s="3"/>
      <c r="U21" s="3"/>
      <c r="V21" s="3"/>
      <c r="W21" s="3"/>
      <c r="X21" s="3"/>
      <c r="Y21" s="3"/>
      <c r="Z21" s="3"/>
    </row>
    <row r="22" ht="12.75" customHeight="1">
      <c r="A22" s="7" t="s">
        <v>45</v>
      </c>
      <c r="B22" s="7" t="s">
        <v>49</v>
      </c>
      <c r="C22" s="3"/>
      <c r="D22" s="3"/>
      <c r="E22" s="3"/>
      <c r="F22" s="3"/>
      <c r="G22" s="3"/>
      <c r="H22" s="3"/>
      <c r="I22" s="3"/>
      <c r="J22" s="3"/>
      <c r="K22" s="3"/>
      <c r="L22" s="3"/>
      <c r="M22" s="3"/>
      <c r="N22" s="3"/>
      <c r="O22" s="3"/>
      <c r="P22" s="3"/>
      <c r="Q22" s="3"/>
      <c r="R22" s="3"/>
      <c r="S22" s="3"/>
      <c r="T22" s="3"/>
      <c r="U22" s="3"/>
      <c r="V22" s="3"/>
      <c r="W22" s="3"/>
      <c r="X22" s="3"/>
      <c r="Y22" s="3"/>
      <c r="Z22" s="3"/>
    </row>
    <row r="23" ht="12.75" customHeight="1">
      <c r="A23" s="3" t="s">
        <v>50</v>
      </c>
      <c r="B23" s="42">
        <v>0.25</v>
      </c>
      <c r="C23" s="3"/>
      <c r="D23" s="3"/>
      <c r="E23" s="3"/>
      <c r="F23" s="3"/>
      <c r="G23" s="3"/>
      <c r="H23" s="3"/>
      <c r="I23" s="3"/>
      <c r="J23" s="3"/>
      <c r="K23" s="3"/>
      <c r="L23" s="3"/>
      <c r="M23" s="3"/>
      <c r="N23" s="3"/>
      <c r="O23" s="3"/>
      <c r="P23" s="3"/>
      <c r="Q23" s="3"/>
      <c r="R23" s="3"/>
      <c r="S23" s="3"/>
      <c r="T23" s="3"/>
      <c r="U23" s="3"/>
      <c r="V23" s="3"/>
      <c r="W23" s="3"/>
      <c r="X23" s="3"/>
      <c r="Y23" s="3"/>
      <c r="Z23" s="3"/>
    </row>
    <row r="24" ht="12.75" customHeight="1">
      <c r="A24" s="3" t="s">
        <v>51</v>
      </c>
      <c r="B24" s="3"/>
      <c r="C24" s="3"/>
      <c r="D24" s="3"/>
      <c r="E24" s="3"/>
      <c r="F24" s="3"/>
      <c r="G24" s="3"/>
      <c r="H24" s="3"/>
      <c r="I24" s="3"/>
      <c r="J24" s="3"/>
      <c r="K24" s="3"/>
      <c r="L24" s="3"/>
      <c r="M24" s="3"/>
      <c r="N24" s="3"/>
      <c r="O24" s="3"/>
      <c r="P24" s="3"/>
      <c r="Q24" s="3"/>
      <c r="R24" s="3"/>
      <c r="S24" s="3"/>
      <c r="T24" s="3"/>
      <c r="U24" s="3"/>
      <c r="V24" s="3"/>
      <c r="W24" s="3"/>
      <c r="X24" s="3"/>
      <c r="Y24" s="3"/>
      <c r="Z24" s="3"/>
    </row>
    <row r="25" ht="12.75" customHeight="1">
      <c r="A25" s="3" t="s">
        <v>52</v>
      </c>
      <c r="B25" s="3"/>
      <c r="C25" s="3"/>
      <c r="D25" s="3"/>
      <c r="E25" s="3"/>
      <c r="F25" s="3"/>
      <c r="G25" s="3"/>
      <c r="H25" s="3"/>
      <c r="I25" s="3"/>
      <c r="J25" s="3"/>
      <c r="K25" s="3"/>
      <c r="L25" s="3"/>
      <c r="M25" s="3"/>
      <c r="N25" s="3"/>
      <c r="O25" s="3"/>
      <c r="P25" s="3"/>
      <c r="Q25" s="3"/>
      <c r="R25" s="3"/>
      <c r="S25" s="3"/>
      <c r="T25" s="3"/>
      <c r="U25" s="3"/>
      <c r="V25" s="3"/>
      <c r="W25" s="3"/>
      <c r="X25" s="3"/>
      <c r="Y25" s="3"/>
      <c r="Z25" s="3"/>
    </row>
    <row r="26" ht="12.75" customHeight="1">
      <c r="A26" s="3" t="s">
        <v>53</v>
      </c>
      <c r="B26" s="3"/>
      <c r="C26" s="3"/>
      <c r="D26" s="3"/>
      <c r="E26" s="3"/>
      <c r="F26" s="3"/>
      <c r="G26" s="3"/>
      <c r="H26" s="3"/>
      <c r="I26" s="3"/>
      <c r="J26" s="3"/>
      <c r="K26" s="3"/>
      <c r="L26" s="3"/>
      <c r="M26" s="3"/>
      <c r="N26" s="3"/>
      <c r="O26" s="3"/>
      <c r="P26" s="3"/>
      <c r="Q26" s="3"/>
      <c r="R26" s="3"/>
      <c r="S26" s="3"/>
      <c r="T26" s="3"/>
      <c r="U26" s="3"/>
      <c r="V26" s="3"/>
      <c r="W26" s="3"/>
      <c r="X26" s="3"/>
      <c r="Y26" s="3"/>
      <c r="Z26" s="3"/>
    </row>
    <row r="27" ht="12.75" customHeight="1">
      <c r="A27" s="3"/>
      <c r="B27" s="3"/>
      <c r="C27" s="3"/>
      <c r="D27" s="3"/>
      <c r="E27" s="3"/>
      <c r="F27" s="3"/>
      <c r="G27" s="3"/>
      <c r="H27" s="3"/>
      <c r="I27" s="3"/>
      <c r="J27" s="3"/>
      <c r="K27" s="3"/>
      <c r="L27" s="3"/>
      <c r="M27" s="3"/>
      <c r="N27" s="3"/>
      <c r="O27" s="3"/>
      <c r="P27" s="3"/>
      <c r="Q27" s="3"/>
      <c r="R27" s="3"/>
      <c r="S27" s="3"/>
      <c r="T27" s="3"/>
      <c r="U27" s="3"/>
      <c r="V27" s="3"/>
      <c r="W27" s="3"/>
      <c r="X27" s="3"/>
      <c r="Y27" s="3"/>
      <c r="Z27" s="3"/>
    </row>
    <row r="28" ht="12.75" customHeight="1">
      <c r="A28" s="3"/>
      <c r="B28" s="3"/>
      <c r="C28" s="3"/>
      <c r="D28" s="3"/>
      <c r="E28" s="3"/>
      <c r="F28" s="3"/>
      <c r="G28" s="3"/>
      <c r="H28" s="3"/>
      <c r="I28" s="3"/>
      <c r="J28" s="3"/>
      <c r="K28" s="3"/>
      <c r="L28" s="3"/>
      <c r="M28" s="3"/>
      <c r="N28" s="3"/>
      <c r="O28" s="3"/>
      <c r="P28" s="3"/>
      <c r="Q28" s="3"/>
      <c r="R28" s="3"/>
      <c r="S28" s="3"/>
      <c r="T28" s="3"/>
      <c r="U28" s="3"/>
      <c r="V28" s="3"/>
      <c r="W28" s="3"/>
      <c r="X28" s="3"/>
      <c r="Y28" s="3"/>
      <c r="Z28" s="3"/>
    </row>
    <row r="29" ht="12.75" customHeight="1">
      <c r="A29" s="3"/>
      <c r="B29" s="3"/>
      <c r="C29" s="3"/>
      <c r="D29" s="3"/>
      <c r="E29" s="3"/>
      <c r="F29" s="3"/>
      <c r="G29" s="3"/>
      <c r="H29" s="3"/>
      <c r="I29" s="3"/>
      <c r="J29" s="3"/>
      <c r="K29" s="3"/>
      <c r="L29" s="3"/>
      <c r="M29" s="3"/>
      <c r="N29" s="3"/>
      <c r="O29" s="3"/>
      <c r="P29" s="3"/>
      <c r="Q29" s="3"/>
      <c r="R29" s="3"/>
      <c r="S29" s="3"/>
      <c r="T29" s="3"/>
      <c r="U29" s="3"/>
      <c r="V29" s="3"/>
      <c r="W29" s="3"/>
      <c r="X29" s="3"/>
      <c r="Y29" s="3"/>
      <c r="Z29" s="3"/>
    </row>
    <row r="30" ht="12.75" customHeight="1">
      <c r="A30" s="7" t="s">
        <v>54</v>
      </c>
      <c r="B30" s="3">
        <v>25000.0</v>
      </c>
      <c r="C30" s="3"/>
      <c r="D30" s="3"/>
      <c r="E30" s="3"/>
      <c r="F30" s="3"/>
      <c r="G30" s="3"/>
      <c r="H30" s="3"/>
      <c r="I30" s="3"/>
      <c r="J30" s="3"/>
      <c r="K30" s="3"/>
      <c r="L30" s="3"/>
      <c r="M30" s="3"/>
      <c r="N30" s="3"/>
      <c r="O30" s="3"/>
      <c r="P30" s="3"/>
      <c r="Q30" s="3"/>
      <c r="R30" s="3"/>
      <c r="S30" s="3"/>
      <c r="T30" s="3"/>
      <c r="U30" s="3"/>
      <c r="V30" s="3"/>
      <c r="W30" s="3"/>
      <c r="X30" s="3"/>
      <c r="Y30" s="3"/>
      <c r="Z30" s="3"/>
    </row>
    <row r="31" ht="12.75" customHeight="1">
      <c r="A31" s="3" t="s">
        <v>33</v>
      </c>
      <c r="B31" s="3"/>
      <c r="C31" s="3"/>
      <c r="D31" s="3"/>
      <c r="E31" s="3"/>
      <c r="F31" s="3"/>
      <c r="G31" s="3"/>
      <c r="H31" s="3"/>
      <c r="I31" s="3"/>
      <c r="J31" s="3"/>
      <c r="K31" s="3"/>
      <c r="L31" s="3"/>
      <c r="M31" s="3"/>
      <c r="N31" s="3"/>
      <c r="O31" s="3"/>
      <c r="P31" s="3"/>
      <c r="Q31" s="3"/>
      <c r="R31" s="3"/>
      <c r="S31" s="3"/>
      <c r="T31" s="3"/>
      <c r="U31" s="3"/>
      <c r="V31" s="3"/>
      <c r="W31" s="3"/>
      <c r="X31" s="3"/>
      <c r="Y31" s="3"/>
      <c r="Z31" s="3"/>
    </row>
    <row r="32" ht="12.75" customHeight="1">
      <c r="A32" s="3"/>
      <c r="B32" s="3"/>
      <c r="C32" s="3"/>
      <c r="D32" s="3"/>
      <c r="E32" s="3"/>
      <c r="F32" s="3"/>
      <c r="G32" s="3"/>
      <c r="H32" s="3"/>
      <c r="I32" s="3"/>
      <c r="J32" s="3"/>
      <c r="K32" s="3"/>
      <c r="L32" s="3"/>
      <c r="M32" s="3"/>
      <c r="N32" s="3"/>
      <c r="O32" s="3"/>
      <c r="P32" s="3"/>
      <c r="Q32" s="3"/>
      <c r="R32" s="3"/>
      <c r="S32" s="3"/>
      <c r="T32" s="3"/>
      <c r="U32" s="3"/>
      <c r="V32" s="3"/>
      <c r="W32" s="3"/>
      <c r="X32" s="3"/>
      <c r="Y32" s="3"/>
      <c r="Z32" s="3"/>
    </row>
    <row r="33" ht="12.75" customHeight="1">
      <c r="A33" s="7" t="s">
        <v>36</v>
      </c>
      <c r="B33" s="3"/>
      <c r="C33" s="3"/>
      <c r="D33" s="3"/>
      <c r="E33" s="3"/>
      <c r="F33" s="3"/>
      <c r="G33" s="3"/>
      <c r="H33" s="3"/>
      <c r="I33" s="3"/>
      <c r="J33" s="3"/>
      <c r="K33" s="3"/>
      <c r="L33" s="3"/>
      <c r="M33" s="3"/>
      <c r="N33" s="3"/>
      <c r="O33" s="3"/>
      <c r="P33" s="3"/>
      <c r="Q33" s="3"/>
      <c r="R33" s="3"/>
      <c r="S33" s="3"/>
      <c r="T33" s="3"/>
      <c r="U33" s="3"/>
      <c r="V33" s="3"/>
      <c r="W33" s="3"/>
      <c r="X33" s="3"/>
      <c r="Y33" s="3"/>
      <c r="Z33" s="3"/>
    </row>
    <row r="34" ht="12.75" customHeight="1">
      <c r="A34" s="3" t="s">
        <v>36</v>
      </c>
      <c r="B34" s="3"/>
      <c r="C34" s="3"/>
      <c r="D34" s="3"/>
      <c r="E34" s="3"/>
      <c r="F34" s="3"/>
      <c r="G34" s="3"/>
      <c r="H34" s="3"/>
      <c r="I34" s="3"/>
      <c r="J34" s="3"/>
      <c r="K34" s="3"/>
      <c r="L34" s="3"/>
      <c r="M34" s="3"/>
      <c r="N34" s="3"/>
      <c r="O34" s="3"/>
      <c r="P34" s="3"/>
      <c r="Q34" s="3"/>
      <c r="R34" s="3"/>
      <c r="S34" s="3"/>
      <c r="T34" s="3"/>
      <c r="U34" s="3"/>
      <c r="V34" s="3"/>
      <c r="W34" s="3"/>
      <c r="X34" s="3"/>
      <c r="Y34" s="3"/>
      <c r="Z34" s="3"/>
    </row>
    <row r="35" ht="12.75" customHeight="1">
      <c r="A35" s="3"/>
      <c r="B35" s="3"/>
      <c r="C35" s="3"/>
      <c r="D35" s="3"/>
      <c r="E35" s="3"/>
      <c r="F35" s="3"/>
      <c r="G35" s="3"/>
      <c r="H35" s="3"/>
      <c r="I35" s="3"/>
      <c r="J35" s="3"/>
      <c r="K35" s="3"/>
      <c r="L35" s="3"/>
      <c r="M35" s="3"/>
      <c r="N35" s="3"/>
      <c r="O35" s="3"/>
      <c r="P35" s="3"/>
      <c r="Q35" s="3"/>
      <c r="R35" s="3"/>
      <c r="S35" s="3"/>
      <c r="T35" s="3"/>
      <c r="U35" s="3"/>
      <c r="V35" s="3"/>
      <c r="W35" s="3"/>
      <c r="X35" s="3"/>
      <c r="Y35" s="3"/>
      <c r="Z35" s="3"/>
    </row>
    <row r="36" ht="12.75" customHeight="1">
      <c r="A36" s="7" t="s">
        <v>30</v>
      </c>
      <c r="B36" s="3">
        <v>25000.0</v>
      </c>
      <c r="C36" s="3"/>
      <c r="D36" s="3"/>
      <c r="E36" s="3"/>
      <c r="F36" s="3"/>
      <c r="G36" s="3"/>
      <c r="H36" s="3"/>
      <c r="I36" s="3"/>
      <c r="J36" s="3"/>
      <c r="K36" s="3"/>
      <c r="L36" s="3"/>
      <c r="M36" s="3"/>
      <c r="N36" s="3"/>
      <c r="O36" s="3"/>
      <c r="P36" s="3"/>
      <c r="Q36" s="3"/>
      <c r="R36" s="3"/>
      <c r="S36" s="3"/>
      <c r="T36" s="3"/>
      <c r="U36" s="3"/>
      <c r="V36" s="3"/>
      <c r="W36" s="3"/>
      <c r="X36" s="3"/>
      <c r="Y36" s="3"/>
      <c r="Z36" s="3"/>
    </row>
    <row r="37" ht="12.75" customHeight="1">
      <c r="A37" s="3" t="s">
        <v>30</v>
      </c>
      <c r="B37" s="3"/>
      <c r="C37" s="3"/>
      <c r="D37" s="3"/>
      <c r="E37" s="3"/>
      <c r="F37" s="3"/>
      <c r="G37" s="3"/>
      <c r="H37" s="3"/>
      <c r="I37" s="3"/>
      <c r="J37" s="3"/>
      <c r="K37" s="3"/>
      <c r="L37" s="3"/>
      <c r="M37" s="3"/>
      <c r="N37" s="3"/>
      <c r="O37" s="3"/>
      <c r="P37" s="3"/>
      <c r="Q37" s="3"/>
      <c r="R37" s="3"/>
      <c r="S37" s="3"/>
      <c r="T37" s="3"/>
      <c r="U37" s="3"/>
      <c r="V37" s="3"/>
      <c r="W37" s="3"/>
      <c r="X37" s="3"/>
      <c r="Y37" s="3"/>
      <c r="Z37" s="3"/>
    </row>
    <row r="38" ht="12.75" customHeight="1">
      <c r="A38" s="3"/>
      <c r="B38" s="3"/>
      <c r="C38" s="3"/>
      <c r="D38" s="3"/>
      <c r="E38" s="3"/>
      <c r="F38" s="3"/>
      <c r="G38" s="3"/>
      <c r="H38" s="3"/>
      <c r="I38" s="3"/>
      <c r="J38" s="3"/>
      <c r="K38" s="3"/>
      <c r="L38" s="3"/>
      <c r="M38" s="3"/>
      <c r="N38" s="3"/>
      <c r="O38" s="3"/>
      <c r="P38" s="3"/>
      <c r="Q38" s="3"/>
      <c r="R38" s="3"/>
      <c r="S38" s="3"/>
      <c r="T38" s="3"/>
      <c r="U38" s="3"/>
      <c r="V38" s="3"/>
      <c r="W38" s="3"/>
      <c r="X38" s="3"/>
      <c r="Y38" s="3"/>
      <c r="Z38" s="3"/>
    </row>
    <row r="39" ht="12.75" customHeight="1">
      <c r="A39" s="7" t="s">
        <v>13</v>
      </c>
      <c r="B39" s="3"/>
      <c r="C39" s="3"/>
      <c r="D39" s="3"/>
      <c r="E39" s="3"/>
      <c r="F39" s="3"/>
      <c r="G39" s="3"/>
      <c r="H39" s="3"/>
      <c r="I39" s="3"/>
      <c r="J39" s="3"/>
      <c r="K39" s="3"/>
      <c r="L39" s="3"/>
      <c r="M39" s="3"/>
      <c r="N39" s="3"/>
      <c r="O39" s="3"/>
      <c r="P39" s="3"/>
      <c r="Q39" s="3"/>
      <c r="R39" s="3"/>
      <c r="S39" s="3"/>
      <c r="T39" s="3"/>
      <c r="U39" s="3"/>
      <c r="V39" s="3"/>
      <c r="W39" s="3"/>
      <c r="X39" s="3"/>
      <c r="Y39" s="3"/>
      <c r="Z39" s="3"/>
    </row>
    <row r="40" ht="12.75" customHeight="1">
      <c r="A40" s="3" t="s">
        <v>18</v>
      </c>
      <c r="B40" s="3"/>
      <c r="C40" s="3"/>
      <c r="D40" s="3"/>
      <c r="E40" s="3"/>
      <c r="F40" s="3"/>
      <c r="G40" s="3"/>
      <c r="H40" s="3"/>
      <c r="I40" s="3"/>
      <c r="J40" s="3"/>
      <c r="K40" s="3"/>
      <c r="L40" s="3"/>
      <c r="M40" s="3"/>
      <c r="N40" s="3"/>
      <c r="O40" s="3"/>
      <c r="P40" s="3"/>
      <c r="Q40" s="3"/>
      <c r="R40" s="3"/>
      <c r="S40" s="3"/>
      <c r="T40" s="3"/>
      <c r="U40" s="3"/>
      <c r="V40" s="3"/>
      <c r="W40" s="3"/>
      <c r="X40" s="3"/>
      <c r="Y40" s="3"/>
      <c r="Z40" s="3"/>
    </row>
    <row r="41" ht="12.75" customHeight="1">
      <c r="A41" s="3" t="s">
        <v>55</v>
      </c>
      <c r="B41" s="3"/>
      <c r="C41" s="3"/>
      <c r="D41" s="3"/>
      <c r="E41" s="3"/>
      <c r="F41" s="3"/>
      <c r="G41" s="3"/>
      <c r="H41" s="3"/>
      <c r="I41" s="3"/>
      <c r="J41" s="3"/>
      <c r="K41" s="3"/>
      <c r="L41" s="3"/>
      <c r="M41" s="3"/>
      <c r="N41" s="3"/>
      <c r="O41" s="3"/>
      <c r="P41" s="3"/>
      <c r="Q41" s="3"/>
      <c r="R41" s="3"/>
      <c r="S41" s="3"/>
      <c r="T41" s="3"/>
      <c r="U41" s="3"/>
      <c r="V41" s="3"/>
      <c r="W41" s="3"/>
      <c r="X41" s="3"/>
      <c r="Y41" s="3"/>
      <c r="Z41" s="3"/>
    </row>
    <row r="42" ht="12.75" customHeight="1">
      <c r="A42" s="3"/>
      <c r="B42" s="3"/>
      <c r="C42" s="3"/>
      <c r="D42" s="3"/>
      <c r="E42" s="3"/>
      <c r="F42" s="3"/>
      <c r="G42" s="3"/>
      <c r="H42" s="3"/>
      <c r="I42" s="3"/>
      <c r="J42" s="3"/>
      <c r="K42" s="3"/>
      <c r="L42" s="3"/>
      <c r="M42" s="3"/>
      <c r="N42" s="3"/>
      <c r="O42" s="3"/>
      <c r="P42" s="3"/>
      <c r="Q42" s="3"/>
      <c r="R42" s="3"/>
      <c r="S42" s="3"/>
      <c r="T42" s="3"/>
      <c r="U42" s="3"/>
      <c r="V42" s="3"/>
      <c r="W42" s="3"/>
      <c r="X42" s="3"/>
      <c r="Y42" s="3"/>
      <c r="Z42" s="3"/>
    </row>
    <row r="43" ht="12.75" customHeight="1">
      <c r="A43" s="3"/>
      <c r="B43" s="3"/>
      <c r="C43" s="3"/>
      <c r="D43" s="3"/>
      <c r="E43" s="3"/>
      <c r="F43" s="3"/>
      <c r="G43" s="3"/>
      <c r="H43" s="3"/>
      <c r="I43" s="3"/>
      <c r="J43" s="3"/>
      <c r="K43" s="3"/>
      <c r="L43" s="3"/>
      <c r="M43" s="3"/>
      <c r="N43" s="3"/>
      <c r="O43" s="3"/>
      <c r="P43" s="3"/>
      <c r="Q43" s="3"/>
      <c r="R43" s="3"/>
      <c r="S43" s="3"/>
      <c r="T43" s="3"/>
      <c r="U43" s="3"/>
      <c r="V43" s="3"/>
      <c r="W43" s="3"/>
      <c r="X43" s="3"/>
      <c r="Y43" s="3"/>
      <c r="Z43" s="3"/>
    </row>
    <row r="44" ht="12.75" customHeight="1">
      <c r="A44" s="7" t="s">
        <v>56</v>
      </c>
      <c r="B44" s="3"/>
      <c r="C44" s="3"/>
      <c r="D44" s="3"/>
      <c r="E44" s="3"/>
      <c r="F44" s="3"/>
      <c r="G44" s="3"/>
      <c r="H44" s="3"/>
      <c r="I44" s="3"/>
      <c r="J44" s="3"/>
      <c r="K44" s="3"/>
      <c r="L44" s="3"/>
      <c r="M44" s="3"/>
      <c r="N44" s="3"/>
      <c r="O44" s="3"/>
      <c r="P44" s="3"/>
      <c r="Q44" s="3"/>
      <c r="R44" s="3"/>
      <c r="S44" s="3"/>
      <c r="T44" s="3"/>
      <c r="U44" s="3"/>
      <c r="V44" s="3"/>
      <c r="W44" s="3"/>
      <c r="X44" s="3"/>
      <c r="Y44" s="3"/>
      <c r="Z44" s="3"/>
    </row>
    <row r="45" ht="12.75" customHeight="1">
      <c r="A45" s="43" t="s">
        <v>57</v>
      </c>
      <c r="B45" s="3"/>
      <c r="C45" s="3"/>
      <c r="D45" s="3"/>
      <c r="E45" s="3"/>
      <c r="F45" s="3"/>
      <c r="G45" s="3"/>
      <c r="H45" s="3"/>
      <c r="I45" s="3"/>
      <c r="J45" s="3"/>
      <c r="K45" s="3"/>
      <c r="L45" s="3"/>
      <c r="M45" s="3"/>
      <c r="N45" s="3"/>
      <c r="O45" s="3"/>
      <c r="P45" s="3"/>
      <c r="Q45" s="3"/>
      <c r="R45" s="3"/>
      <c r="S45" s="3"/>
      <c r="T45" s="3"/>
      <c r="U45" s="3"/>
      <c r="V45" s="3"/>
      <c r="W45" s="3"/>
      <c r="X45" s="3"/>
      <c r="Y45" s="3"/>
      <c r="Z45" s="3"/>
    </row>
    <row r="46" ht="12.75" customHeight="1">
      <c r="A46" s="3"/>
      <c r="B46" s="3"/>
      <c r="C46" s="3"/>
      <c r="D46" s="3"/>
      <c r="E46" s="3"/>
      <c r="F46" s="3"/>
      <c r="G46" s="3"/>
      <c r="H46" s="3"/>
      <c r="I46" s="3"/>
      <c r="J46" s="3"/>
      <c r="K46" s="3"/>
      <c r="L46" s="3"/>
      <c r="M46" s="3"/>
      <c r="N46" s="3"/>
      <c r="O46" s="3"/>
      <c r="P46" s="3"/>
      <c r="Q46" s="3"/>
      <c r="R46" s="3"/>
      <c r="S46" s="3"/>
      <c r="T46" s="3"/>
      <c r="U46" s="3"/>
      <c r="V46" s="3"/>
      <c r="W46" s="3"/>
      <c r="X46" s="3"/>
      <c r="Y46" s="3"/>
      <c r="Z46" s="3"/>
    </row>
    <row r="47" ht="12.75" customHeight="1">
      <c r="A47" s="3"/>
      <c r="B47" s="3"/>
      <c r="C47" s="3"/>
      <c r="D47" s="3"/>
      <c r="E47" s="3"/>
      <c r="F47" s="3"/>
      <c r="G47" s="3"/>
      <c r="H47" s="3"/>
      <c r="I47" s="3"/>
      <c r="J47" s="3"/>
      <c r="K47" s="3"/>
      <c r="L47" s="3"/>
      <c r="M47" s="3"/>
      <c r="N47" s="3"/>
      <c r="O47" s="3"/>
      <c r="P47" s="3"/>
      <c r="Q47" s="3"/>
      <c r="R47" s="3"/>
      <c r="S47" s="3"/>
      <c r="T47" s="3"/>
      <c r="U47" s="3"/>
      <c r="V47" s="3"/>
      <c r="W47" s="3"/>
      <c r="X47" s="3"/>
      <c r="Y47" s="3"/>
      <c r="Z47" s="3"/>
    </row>
    <row r="48" ht="12.75" customHeight="1">
      <c r="A48" s="3"/>
      <c r="B48" s="3"/>
      <c r="C48" s="3"/>
      <c r="D48" s="3"/>
      <c r="E48" s="3"/>
      <c r="F48" s="3"/>
      <c r="G48" s="3"/>
      <c r="H48" s="3"/>
      <c r="I48" s="3"/>
      <c r="J48" s="3"/>
      <c r="K48" s="3"/>
      <c r="L48" s="3"/>
      <c r="M48" s="3"/>
      <c r="N48" s="3"/>
      <c r="O48" s="3"/>
      <c r="P48" s="3"/>
      <c r="Q48" s="3"/>
      <c r="R48" s="3"/>
      <c r="S48" s="3"/>
      <c r="T48" s="3"/>
      <c r="U48" s="3"/>
      <c r="V48" s="3"/>
      <c r="W48" s="3"/>
      <c r="X48" s="3"/>
      <c r="Y48" s="3"/>
      <c r="Z48" s="3"/>
    </row>
    <row r="49" ht="12.75" customHeight="1">
      <c r="A49" s="3"/>
      <c r="B49" s="3"/>
      <c r="C49" s="3"/>
      <c r="D49" s="3"/>
      <c r="E49" s="3"/>
      <c r="F49" s="3"/>
      <c r="G49" s="3"/>
      <c r="H49" s="3"/>
      <c r="I49" s="3"/>
      <c r="J49" s="3"/>
      <c r="K49" s="3"/>
      <c r="L49" s="3"/>
      <c r="M49" s="3"/>
      <c r="N49" s="3"/>
      <c r="O49" s="3"/>
      <c r="P49" s="3"/>
      <c r="Q49" s="3"/>
      <c r="R49" s="3"/>
      <c r="S49" s="3"/>
      <c r="T49" s="3"/>
      <c r="U49" s="3"/>
      <c r="V49" s="3"/>
      <c r="W49" s="3"/>
      <c r="X49" s="3"/>
      <c r="Y49" s="3"/>
      <c r="Z49" s="3"/>
    </row>
    <row r="50" ht="12.75" customHeight="1">
      <c r="A50" s="3"/>
      <c r="B50" s="3"/>
      <c r="C50" s="3"/>
      <c r="D50" s="3"/>
      <c r="E50" s="3"/>
      <c r="F50" s="3"/>
      <c r="G50" s="3"/>
      <c r="H50" s="3"/>
      <c r="I50" s="3"/>
      <c r="J50" s="3"/>
      <c r="K50" s="3"/>
      <c r="L50" s="3"/>
      <c r="M50" s="3"/>
      <c r="N50" s="3"/>
      <c r="O50" s="3"/>
      <c r="P50" s="3"/>
      <c r="Q50" s="3"/>
      <c r="R50" s="3"/>
      <c r="S50" s="3"/>
      <c r="T50" s="3"/>
      <c r="U50" s="3"/>
      <c r="V50" s="3"/>
      <c r="W50" s="3"/>
      <c r="X50" s="3"/>
      <c r="Y50" s="3"/>
      <c r="Z50" s="3"/>
    </row>
    <row r="51" ht="12.75" customHeight="1">
      <c r="A51" s="3"/>
      <c r="B51" s="3"/>
      <c r="C51" s="3"/>
      <c r="D51" s="3"/>
      <c r="E51" s="3"/>
      <c r="F51" s="3"/>
      <c r="G51" s="3"/>
      <c r="H51" s="3"/>
      <c r="I51" s="3"/>
      <c r="J51" s="3"/>
      <c r="K51" s="3"/>
      <c r="L51" s="3"/>
      <c r="M51" s="3"/>
      <c r="N51" s="3"/>
      <c r="O51" s="3"/>
      <c r="P51" s="3"/>
      <c r="Q51" s="3"/>
      <c r="R51" s="3"/>
      <c r="S51" s="3"/>
      <c r="T51" s="3"/>
      <c r="U51" s="3"/>
      <c r="V51" s="3"/>
      <c r="W51" s="3"/>
      <c r="X51" s="3"/>
      <c r="Y51" s="3"/>
      <c r="Z51" s="3"/>
    </row>
    <row r="52" ht="12.7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ht="12.7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ht="12.7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ht="12.7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ht="12.7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ht="12.7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ht="12.7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ht="12.7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ht="12.7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ht="12.7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ht="12.7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ht="12.7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ht="12.7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ht="12.7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ht="12.7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ht="12.7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ht="12.7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ht="12.7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ht="12.7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ht="12.7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ht="12.7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ht="12.7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ht="12.7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ht="12.7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ht="12.7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ht="12.7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ht="12.7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ht="12.7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ht="12.7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ht="12.7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ht="12.7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ht="12.7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ht="12.7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ht="12.7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ht="12.7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ht="12.7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ht="12.7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ht="12.7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ht="12.7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ht="12.7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ht="12.7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ht="12.7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ht="12.7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ht="12.7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ht="12.7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ht="12.7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ht="12.7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ht="12.7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ht="12.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ht="12.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ht="12.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ht="12.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ht="12.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ht="12.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ht="12.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ht="12.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ht="12.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ht="12.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ht="12.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ht="12.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ht="12.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ht="12.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ht="12.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ht="12.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ht="12.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ht="12.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ht="12.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ht="12.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ht="12.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ht="12.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ht="12.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ht="12.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ht="12.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ht="12.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ht="12.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ht="12.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ht="12.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ht="12.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ht="12.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ht="12.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ht="12.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ht="12.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ht="12.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ht="12.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ht="12.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2.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2.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2.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2.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2.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2.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2.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2.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2.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2.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2.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2.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2.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2.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2.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2.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2.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2.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2.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2.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2.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2.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2.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2.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2.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2.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2.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2.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2.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2.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2.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2.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2.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2.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2.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2.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2.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2.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2.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2.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2.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2.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2.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2.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2.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2.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2.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2.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2.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2.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2.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2.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2.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2.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2.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2.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2.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2.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2.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2.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2.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2.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2.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2.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2.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2.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2.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2.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2.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2.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2.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2.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2.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2.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2.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2.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2.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2.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2.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2.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2.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2.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2.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2.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2.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2.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2.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2.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2.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2.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2.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2.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2.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2.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2.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2.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2.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2.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2.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2.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2.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2.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2.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2.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2.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2.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2.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2.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2.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2.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2.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2.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2.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2.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2.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2.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2.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2.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2.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2.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2.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2.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2.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2.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2.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2.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2.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2.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2.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2.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2.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2.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2.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2.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2.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2.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2.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2.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2.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2.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2.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2.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2.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2.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2.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2.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2.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2.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2.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2.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2.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2.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2.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2.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2.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2.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2.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2.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2.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2.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2.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2.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2.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2.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2.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2.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2.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2.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2.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2.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2.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2.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2.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2.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2.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2.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2.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2.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2.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2.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2.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2.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2.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2.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2.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2.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2.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2.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2.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2.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2.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2.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2.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2.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2.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2.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2.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2.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2.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2.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2.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2.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2.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2.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2.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2.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2.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2.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2.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2.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2.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2.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2.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2.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2.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2.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2.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2.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2.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2.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2.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2.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2.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2.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2.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2.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2.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2.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2.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2.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2.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2.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2.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2.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2.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2.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2.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2.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2.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2.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2.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2.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2.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2.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2.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2.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2.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2.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2.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2.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2.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2.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2.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2.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2.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2.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2.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2.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2.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2.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2.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2.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2.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2.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2.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2.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2.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2.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2.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2.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2.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2.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2.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2.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2.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2.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2.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2.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2.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2.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2.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2.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2.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2.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2.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2.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2.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2.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2.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2.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2.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2.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2.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2.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2.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2.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2.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2.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2.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2.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2.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2.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2.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2.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2.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2.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2.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2.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2.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2.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2.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2.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2.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2.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2.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2.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2.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2.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2.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2.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2.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2.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2.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2.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2.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2.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2.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2.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2.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2.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2.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2.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2.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2.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2.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2.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2.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2.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2.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2.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2.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2.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2.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2.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2.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2.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2.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2.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2.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2.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2.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2.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2.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2.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2.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2.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2.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2.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2.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2.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2.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2.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2.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2.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2.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2.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2.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2.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2.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2.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2.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2.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2.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2.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2.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2.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2.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2.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2.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2.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2.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2.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2.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2.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2.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2.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2.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2.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2.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2.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2.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2.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2.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2.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2.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2.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2.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2.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2.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2.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2.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2.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2.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2.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2.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2.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2.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2.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2.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2.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2.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2.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2.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2.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2.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2.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2.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2.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2.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2.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2.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2.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2.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2.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2.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2.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2.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2.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2.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2.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2.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2.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2.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2.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2.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2.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2.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2.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2.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2.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2.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2.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2.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2.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2.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2.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2.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2.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2.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2.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2.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2.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2.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2.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2.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2.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2.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2.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2.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2.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2.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2.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2.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2.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2.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2.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2.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2.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2.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2.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2.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2.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2.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2.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2.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2.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2.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2.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2.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2.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2.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2.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2.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2.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2.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2.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2.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2.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2.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2.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2.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2.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2.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2.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2.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2.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2.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2.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2.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2.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2.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2.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2.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2.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2.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2.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2.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2.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2.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2.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2.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2.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2.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2.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2.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2.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2.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2.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2.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2.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2.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2.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2.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2.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2.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2.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2.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2.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2.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2.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2.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2.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2.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2.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2.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2.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2.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2.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2.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2.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2.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2.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2.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2.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2.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2.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2.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2.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2.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2.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2.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2.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2.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2.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2.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2.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2.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2.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2.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2.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2.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2.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2.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2.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2.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2.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2.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2.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2.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2.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2.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2.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2.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2.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2.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2.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2.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2.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2.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2.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2.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2.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2.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2.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2.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2.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2.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2.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2.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2.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2.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2.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2.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2.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2.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2.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2.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2.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2.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2.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2.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2.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2.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2.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2.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2.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2.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2.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2.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2.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2.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2.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2.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2.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2.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2.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2.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2.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2.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2.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2.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2.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2.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2.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2.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2.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2.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2.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2.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2.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2.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2.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2.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2.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2.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2.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2.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2.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2.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2.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2.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2.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2.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2.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2.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2.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2.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2.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2.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2.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2.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2.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2.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2.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2.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2.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2.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2.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2.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2.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2.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2.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2.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2.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2.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2.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2.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2.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2.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2.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2.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2.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2.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2.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2.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2.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2.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2.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2.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2.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2.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2.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2.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2.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2.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2.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2.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2.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2.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2.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2.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2.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2.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2.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2.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2.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2.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2.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2.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2.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2.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2.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2.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2.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2.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2.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2.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2.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2.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2.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2.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2.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2.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2.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2.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2.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2.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2.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2.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2.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2.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2.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2.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2.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2.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2.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2.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2.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2.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2.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2.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2.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2.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2.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2.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2.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2.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2.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2.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2.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2.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2.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2.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2.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2.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2.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2.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2.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2.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2.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2.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2.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2.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2.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2.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2.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2.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2.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2.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2.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2.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2.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2.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2.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2.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2.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2.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2.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2.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2.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2.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2.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2.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2.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2.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2.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2.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2.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2.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2.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2.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2.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2.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2.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2.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2.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2.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2.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2.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2.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2.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2.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2.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2.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2.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2.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2.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2.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2.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2.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2.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2.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2.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2.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2.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2.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2.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2.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2.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2.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2.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2.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2.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2.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2.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2.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2.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2.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2.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2.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2.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2.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2.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2.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2.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2.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2.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2.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2.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2.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2.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2.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2.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2.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2.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2.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2.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2.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2.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2.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2.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2.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2.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2.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2.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2.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2.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2.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2.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2.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2.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2.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2.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2.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2.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2.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2.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2.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2.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2.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2.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2.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2.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2.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86"/>
    <col customWidth="1" min="2" max="2" width="14.0"/>
    <col customWidth="1" min="3" max="3" width="12.71"/>
    <col customWidth="1" min="4" max="4" width="20.0"/>
    <col customWidth="1" min="5" max="5" width="30.14"/>
    <col customWidth="1" min="6" max="6" width="30.0"/>
    <col customWidth="1" min="7" max="7" width="30.43"/>
    <col customWidth="1" min="8" max="26" width="8.86"/>
  </cols>
  <sheetData>
    <row r="1" ht="12.75" customHeight="1">
      <c r="A1" s="12" t="s">
        <v>58</v>
      </c>
      <c r="B1" s="3"/>
      <c r="C1" s="3"/>
      <c r="D1" s="3"/>
      <c r="E1" s="3"/>
      <c r="F1" s="3"/>
      <c r="G1" s="3"/>
      <c r="H1" s="3"/>
      <c r="I1" s="3"/>
      <c r="J1" s="3"/>
      <c r="K1" s="3"/>
      <c r="L1" s="3"/>
      <c r="M1" s="3"/>
      <c r="N1" s="3"/>
      <c r="O1" s="3"/>
      <c r="P1" s="3"/>
      <c r="Q1" s="3"/>
      <c r="R1" s="3"/>
      <c r="S1" s="3"/>
      <c r="T1" s="3"/>
      <c r="U1" s="3"/>
      <c r="V1" s="3"/>
      <c r="W1" s="3"/>
      <c r="X1" s="3"/>
      <c r="Y1" s="3"/>
      <c r="Z1" s="3"/>
    </row>
    <row r="2" ht="12.75" customHeight="1">
      <c r="A2" s="3"/>
      <c r="B2" s="3"/>
      <c r="C2" s="3"/>
      <c r="D2" s="3"/>
      <c r="E2" s="3"/>
      <c r="F2" s="3"/>
      <c r="G2" s="3"/>
      <c r="H2" s="3"/>
      <c r="I2" s="3"/>
      <c r="J2" s="3"/>
      <c r="K2" s="3"/>
      <c r="L2" s="3"/>
      <c r="M2" s="3"/>
      <c r="N2" s="3"/>
      <c r="O2" s="3"/>
      <c r="P2" s="3"/>
      <c r="Q2" s="3"/>
      <c r="R2" s="3"/>
      <c r="S2" s="3"/>
      <c r="T2" s="3"/>
      <c r="U2" s="3"/>
      <c r="V2" s="3"/>
      <c r="W2" s="3"/>
      <c r="X2" s="3"/>
      <c r="Y2" s="3"/>
      <c r="Z2" s="3"/>
    </row>
    <row r="3" ht="12.75" customHeight="1">
      <c r="A3" s="7" t="s">
        <v>59</v>
      </c>
      <c r="B3" s="7" t="s">
        <v>60</v>
      </c>
      <c r="C3" s="7" t="s">
        <v>17</v>
      </c>
      <c r="D3" s="7" t="s">
        <v>61</v>
      </c>
      <c r="E3" s="7" t="s">
        <v>62</v>
      </c>
      <c r="F3" s="7" t="s">
        <v>63</v>
      </c>
      <c r="G3" s="7" t="s">
        <v>64</v>
      </c>
      <c r="H3" s="3"/>
      <c r="I3" s="3"/>
      <c r="J3" s="3"/>
      <c r="K3" s="3"/>
      <c r="L3" s="3"/>
      <c r="M3" s="3"/>
      <c r="N3" s="3"/>
      <c r="O3" s="3"/>
      <c r="P3" s="3"/>
      <c r="Q3" s="3"/>
      <c r="R3" s="3"/>
      <c r="S3" s="3"/>
      <c r="T3" s="3"/>
      <c r="U3" s="3"/>
      <c r="V3" s="3"/>
      <c r="W3" s="3"/>
      <c r="X3" s="3"/>
      <c r="Y3" s="3"/>
      <c r="Z3" s="3"/>
    </row>
    <row r="4" ht="12.75" customHeight="1">
      <c r="A4" s="3">
        <v>1.0</v>
      </c>
      <c r="B4" s="21">
        <v>4120.0</v>
      </c>
      <c r="C4" s="44">
        <v>6443.0</v>
      </c>
      <c r="D4" s="44">
        <v>5767.0</v>
      </c>
      <c r="E4" s="21">
        <v>4799.0</v>
      </c>
      <c r="F4" s="44">
        <v>5767.0</v>
      </c>
      <c r="G4" s="44">
        <v>6902.0</v>
      </c>
      <c r="H4" s="3"/>
      <c r="I4" s="3"/>
      <c r="J4" s="3"/>
      <c r="K4" s="3"/>
      <c r="L4" s="3"/>
      <c r="M4" s="3"/>
      <c r="N4" s="3"/>
      <c r="O4" s="3"/>
      <c r="P4" s="3"/>
      <c r="Q4" s="3"/>
      <c r="R4" s="3"/>
      <c r="S4" s="3"/>
      <c r="T4" s="3"/>
      <c r="U4" s="3"/>
      <c r="V4" s="3"/>
      <c r="W4" s="3"/>
      <c r="X4" s="3"/>
      <c r="Y4" s="3"/>
      <c r="Z4" s="3"/>
    </row>
    <row r="5" ht="12.75" customHeight="1">
      <c r="A5" s="3">
        <v>2.0</v>
      </c>
      <c r="B5" s="21">
        <v>8239.0</v>
      </c>
      <c r="C5" s="44">
        <v>12886.0</v>
      </c>
      <c r="D5" s="44">
        <v>11533.0</v>
      </c>
      <c r="E5" s="21">
        <v>9598.0</v>
      </c>
      <c r="F5" s="44">
        <v>11533.0</v>
      </c>
      <c r="G5" s="44">
        <v>13803.0</v>
      </c>
      <c r="H5" s="3"/>
      <c r="I5" s="3"/>
      <c r="J5" s="3"/>
      <c r="K5" s="3"/>
      <c r="L5" s="3"/>
      <c r="M5" s="3"/>
      <c r="N5" s="3"/>
      <c r="O5" s="3"/>
      <c r="P5" s="3"/>
      <c r="Q5" s="3"/>
      <c r="R5" s="3"/>
      <c r="S5" s="3"/>
      <c r="T5" s="3"/>
      <c r="U5" s="3"/>
      <c r="V5" s="3"/>
      <c r="W5" s="3"/>
      <c r="X5" s="3"/>
      <c r="Y5" s="3"/>
      <c r="Z5" s="3"/>
    </row>
    <row r="6" ht="12.75" customHeight="1">
      <c r="A6" s="3">
        <v>3.0</v>
      </c>
      <c r="B6" s="21">
        <v>12359.0</v>
      </c>
      <c r="C6" s="44">
        <v>19328.0</v>
      </c>
      <c r="D6" s="44">
        <v>17300.0</v>
      </c>
      <c r="E6" s="21">
        <v>14397.0</v>
      </c>
      <c r="F6" s="44">
        <v>17300.0</v>
      </c>
      <c r="G6" s="44">
        <v>20705.0</v>
      </c>
      <c r="H6" s="3"/>
      <c r="I6" s="3"/>
      <c r="J6" s="3"/>
      <c r="K6" s="3"/>
      <c r="L6" s="3"/>
      <c r="M6" s="3"/>
      <c r="N6" s="3"/>
      <c r="O6" s="3"/>
      <c r="P6" s="3"/>
      <c r="Q6" s="3"/>
      <c r="R6" s="3"/>
      <c r="S6" s="3"/>
      <c r="T6" s="3"/>
      <c r="U6" s="3"/>
      <c r="V6" s="3"/>
      <c r="W6" s="3"/>
      <c r="X6" s="3"/>
      <c r="Y6" s="3"/>
      <c r="Z6" s="3"/>
    </row>
    <row r="7" ht="12.75" customHeight="1">
      <c r="A7" s="3">
        <v>4.0</v>
      </c>
      <c r="B7" s="21">
        <v>16478.0</v>
      </c>
      <c r="C7" s="44">
        <v>25771.0</v>
      </c>
      <c r="D7" s="44">
        <v>23067.0</v>
      </c>
      <c r="E7" s="21">
        <v>19195.0</v>
      </c>
      <c r="F7" s="44">
        <v>23067.0</v>
      </c>
      <c r="G7" s="44">
        <v>27606.0</v>
      </c>
      <c r="H7" s="3"/>
      <c r="I7" s="3"/>
      <c r="J7" s="3"/>
      <c r="K7" s="3"/>
      <c r="L7" s="3"/>
      <c r="M7" s="3"/>
      <c r="N7" s="3"/>
      <c r="O7" s="3"/>
      <c r="P7" s="3"/>
      <c r="Q7" s="3"/>
      <c r="R7" s="3"/>
      <c r="S7" s="3"/>
      <c r="T7" s="3"/>
      <c r="U7" s="3"/>
      <c r="V7" s="3"/>
      <c r="W7" s="3"/>
      <c r="X7" s="3"/>
      <c r="Y7" s="3"/>
      <c r="Z7" s="3"/>
    </row>
    <row r="8" ht="12.75" customHeight="1">
      <c r="A8" s="3">
        <v>5.0</v>
      </c>
      <c r="B8" s="21">
        <v>20598.0</v>
      </c>
      <c r="C8" s="44">
        <v>32214.0</v>
      </c>
      <c r="D8" s="44">
        <v>28833.0</v>
      </c>
      <c r="E8" s="21">
        <v>23994.0</v>
      </c>
      <c r="F8" s="44">
        <v>28833.0</v>
      </c>
      <c r="G8" s="44">
        <v>34508.0</v>
      </c>
      <c r="H8" s="3"/>
      <c r="I8" s="3"/>
      <c r="J8" s="3"/>
      <c r="K8" s="3"/>
      <c r="L8" s="3"/>
      <c r="M8" s="3"/>
      <c r="N8" s="3"/>
      <c r="O8" s="3"/>
      <c r="P8" s="3"/>
      <c r="Q8" s="3"/>
      <c r="R8" s="3"/>
      <c r="S8" s="3"/>
      <c r="T8" s="3"/>
      <c r="U8" s="3"/>
      <c r="V8" s="3"/>
      <c r="W8" s="3"/>
      <c r="X8" s="3"/>
      <c r="Y8" s="3"/>
      <c r="Z8" s="3"/>
    </row>
    <row r="9" ht="12.75" customHeight="1">
      <c r="A9" s="3">
        <v>6.0</v>
      </c>
      <c r="B9" s="21">
        <v>24717.0</v>
      </c>
      <c r="C9" s="44">
        <v>38657.0</v>
      </c>
      <c r="D9" s="44">
        <v>34600.0</v>
      </c>
      <c r="E9" s="21">
        <v>28793.0</v>
      </c>
      <c r="F9" s="44">
        <v>34600.0</v>
      </c>
      <c r="G9" s="44">
        <v>41410.0</v>
      </c>
      <c r="H9" s="3"/>
      <c r="I9" s="3"/>
      <c r="J9" s="3"/>
      <c r="K9" s="3"/>
      <c r="L9" s="3"/>
      <c r="M9" s="3"/>
      <c r="N9" s="3"/>
      <c r="O9" s="3"/>
      <c r="P9" s="3"/>
      <c r="Q9" s="3"/>
      <c r="R9" s="3"/>
      <c r="S9" s="3"/>
      <c r="T9" s="3"/>
      <c r="U9" s="3"/>
      <c r="V9" s="3"/>
      <c r="W9" s="3"/>
      <c r="X9" s="3"/>
      <c r="Y9" s="3"/>
      <c r="Z9" s="3"/>
    </row>
    <row r="10" ht="12.75" customHeight="1">
      <c r="A10" s="3">
        <v>7.0</v>
      </c>
      <c r="B10" s="21">
        <v>28837.0</v>
      </c>
      <c r="C10" s="44">
        <v>45099.0</v>
      </c>
      <c r="D10" s="44">
        <v>40367.0</v>
      </c>
      <c r="E10" s="21">
        <v>33592.0</v>
      </c>
      <c r="F10" s="44">
        <v>40367.0</v>
      </c>
      <c r="G10" s="44">
        <v>48311.0</v>
      </c>
      <c r="H10" s="3"/>
      <c r="I10" s="3"/>
      <c r="J10" s="3"/>
      <c r="K10" s="3"/>
      <c r="L10" s="3"/>
      <c r="M10" s="3"/>
      <c r="N10" s="3"/>
      <c r="O10" s="3"/>
      <c r="P10" s="3"/>
      <c r="Q10" s="3"/>
      <c r="R10" s="3"/>
      <c r="S10" s="3"/>
      <c r="T10" s="3"/>
      <c r="U10" s="3"/>
      <c r="V10" s="3"/>
      <c r="W10" s="3"/>
      <c r="X10" s="3"/>
      <c r="Y10" s="3"/>
      <c r="Z10" s="3"/>
    </row>
    <row r="11" ht="12.75" customHeight="1">
      <c r="A11" s="3">
        <v>8.0</v>
      </c>
      <c r="B11" s="21">
        <v>32956.0</v>
      </c>
      <c r="C11" s="44">
        <v>51542.0</v>
      </c>
      <c r="D11" s="44">
        <v>46133.0</v>
      </c>
      <c r="E11" s="21">
        <v>38391.0</v>
      </c>
      <c r="F11" s="44">
        <v>46133.0</v>
      </c>
      <c r="G11" s="44">
        <v>55213.0</v>
      </c>
      <c r="H11" s="3"/>
      <c r="I11" s="3"/>
      <c r="J11" s="3"/>
      <c r="K11" s="3"/>
      <c r="L11" s="3"/>
      <c r="M11" s="3"/>
      <c r="N11" s="3"/>
      <c r="O11" s="3"/>
      <c r="P11" s="3"/>
      <c r="Q11" s="3"/>
      <c r="R11" s="3"/>
      <c r="S11" s="3"/>
      <c r="T11" s="3"/>
      <c r="U11" s="3"/>
      <c r="V11" s="3"/>
      <c r="W11" s="3"/>
      <c r="X11" s="3"/>
      <c r="Y11" s="3"/>
      <c r="Z11" s="3"/>
    </row>
    <row r="12" ht="12.75" customHeight="1">
      <c r="A12" s="3">
        <v>9.0</v>
      </c>
      <c r="B12" s="21">
        <v>37076.0</v>
      </c>
      <c r="C12" s="44">
        <v>57985.0</v>
      </c>
      <c r="D12" s="44">
        <v>51900.0</v>
      </c>
      <c r="E12" s="21">
        <v>43190.0</v>
      </c>
      <c r="F12" s="44">
        <v>51900.0</v>
      </c>
      <c r="G12" s="44">
        <v>62114.0</v>
      </c>
      <c r="H12" s="3"/>
      <c r="I12" s="3"/>
      <c r="J12" s="3"/>
      <c r="K12" s="3"/>
      <c r="L12" s="3"/>
      <c r="M12" s="3"/>
      <c r="N12" s="3"/>
      <c r="O12" s="3"/>
      <c r="P12" s="3"/>
      <c r="Q12" s="3"/>
      <c r="R12" s="3"/>
      <c r="S12" s="3"/>
      <c r="T12" s="3"/>
      <c r="U12" s="3"/>
      <c r="V12" s="3"/>
      <c r="W12" s="3"/>
      <c r="X12" s="3"/>
      <c r="Y12" s="3"/>
      <c r="Z12" s="3"/>
    </row>
    <row r="13" ht="12.75" customHeight="1">
      <c r="A13" s="3">
        <v>10.0</v>
      </c>
      <c r="B13" s="21">
        <v>41195.0</v>
      </c>
      <c r="C13" s="44">
        <v>64428.0</v>
      </c>
      <c r="D13" s="44">
        <v>57667.0</v>
      </c>
      <c r="E13" s="21">
        <v>47988.0</v>
      </c>
      <c r="F13" s="44">
        <v>57667.0</v>
      </c>
      <c r="G13" s="44">
        <v>69016.0</v>
      </c>
      <c r="H13" s="3"/>
      <c r="I13" s="3"/>
      <c r="J13" s="3"/>
      <c r="K13" s="3"/>
      <c r="L13" s="3"/>
      <c r="M13" s="3"/>
      <c r="N13" s="3"/>
      <c r="O13" s="3"/>
      <c r="P13" s="3"/>
      <c r="Q13" s="3"/>
      <c r="R13" s="3"/>
      <c r="S13" s="3"/>
      <c r="T13" s="3"/>
      <c r="U13" s="3"/>
      <c r="V13" s="3"/>
      <c r="W13" s="3"/>
      <c r="X13" s="3"/>
      <c r="Y13" s="3"/>
      <c r="Z13" s="3"/>
    </row>
    <row r="14" ht="12.75" customHeight="1">
      <c r="A14" s="3">
        <v>11.0</v>
      </c>
      <c r="B14" s="21">
        <v>45315.0</v>
      </c>
      <c r="C14" s="44">
        <v>70870.0</v>
      </c>
      <c r="D14" s="44">
        <v>63433.0</v>
      </c>
      <c r="E14" s="21">
        <v>52787.0</v>
      </c>
      <c r="F14" s="44">
        <v>63433.0</v>
      </c>
      <c r="G14" s="44">
        <v>75917.0</v>
      </c>
      <c r="H14" s="3"/>
      <c r="I14" s="3"/>
      <c r="J14" s="3"/>
      <c r="K14" s="3"/>
      <c r="L14" s="3"/>
      <c r="M14" s="3"/>
      <c r="N14" s="3"/>
      <c r="O14" s="3"/>
      <c r="P14" s="3"/>
      <c r="Q14" s="3"/>
      <c r="R14" s="3"/>
      <c r="S14" s="3"/>
      <c r="T14" s="3"/>
      <c r="U14" s="3"/>
      <c r="V14" s="3"/>
      <c r="W14" s="3"/>
      <c r="X14" s="3"/>
      <c r="Y14" s="3"/>
      <c r="Z14" s="3"/>
    </row>
    <row r="15" ht="12.75" customHeight="1">
      <c r="A15" s="3">
        <v>12.0</v>
      </c>
      <c r="B15" s="21">
        <v>53554.0</v>
      </c>
      <c r="C15" s="44">
        <v>83756.0</v>
      </c>
      <c r="D15" s="44">
        <v>74967.0</v>
      </c>
      <c r="E15" s="21">
        <v>62385.0</v>
      </c>
      <c r="F15" s="44">
        <v>74967.0</v>
      </c>
      <c r="G15" s="44">
        <v>89721.0</v>
      </c>
      <c r="H15" s="3"/>
      <c r="I15" s="3"/>
      <c r="J15" s="3"/>
      <c r="K15" s="3"/>
      <c r="L15" s="3"/>
      <c r="M15" s="3"/>
      <c r="N15" s="3"/>
      <c r="O15" s="3"/>
      <c r="P15" s="3"/>
      <c r="Q15" s="3"/>
      <c r="R15" s="3"/>
      <c r="S15" s="3"/>
      <c r="T15" s="3"/>
      <c r="U15" s="3"/>
      <c r="V15" s="3"/>
      <c r="W15" s="3"/>
      <c r="X15" s="3"/>
      <c r="Y15" s="3"/>
      <c r="Z15" s="3"/>
    </row>
    <row r="16" ht="12.75" customHeight="1">
      <c r="A16" s="3">
        <v>13.0</v>
      </c>
      <c r="B16" s="21">
        <v>58965.0</v>
      </c>
      <c r="C16" s="44">
        <v>90945.0</v>
      </c>
      <c r="D16" s="44">
        <v>81401.0</v>
      </c>
      <c r="E16" s="21">
        <v>67739.0</v>
      </c>
      <c r="F16" s="44">
        <v>81401.0</v>
      </c>
      <c r="G16" s="44">
        <v>97422.0</v>
      </c>
      <c r="H16" s="3"/>
      <c r="I16" s="3"/>
      <c r="J16" s="3"/>
      <c r="K16" s="3"/>
      <c r="L16" s="3"/>
      <c r="M16" s="3"/>
      <c r="N16" s="3"/>
      <c r="O16" s="3"/>
      <c r="P16" s="3"/>
      <c r="Q16" s="3"/>
      <c r="R16" s="3"/>
      <c r="S16" s="3"/>
      <c r="T16" s="3"/>
      <c r="U16" s="3"/>
      <c r="V16" s="3"/>
      <c r="W16" s="3"/>
      <c r="X16" s="3"/>
      <c r="Y16" s="3"/>
      <c r="Z16" s="3"/>
    </row>
    <row r="17" ht="12.75" customHeight="1">
      <c r="A17" s="3">
        <v>14.0</v>
      </c>
      <c r="B17" s="21">
        <v>64376.0</v>
      </c>
      <c r="C17" s="44">
        <v>98133.0</v>
      </c>
      <c r="D17" s="44">
        <v>87836.0</v>
      </c>
      <c r="E17" s="21">
        <v>73094.0</v>
      </c>
      <c r="F17" s="44">
        <v>87836.0</v>
      </c>
      <c r="G17" s="44">
        <v>105122.0</v>
      </c>
      <c r="H17" s="3"/>
      <c r="I17" s="3"/>
      <c r="J17" s="3"/>
      <c r="K17" s="3"/>
      <c r="L17" s="3"/>
      <c r="M17" s="3"/>
      <c r="N17" s="3"/>
      <c r="O17" s="3"/>
      <c r="P17" s="3"/>
      <c r="Q17" s="3"/>
      <c r="R17" s="3"/>
      <c r="S17" s="3"/>
      <c r="T17" s="3"/>
      <c r="U17" s="3"/>
      <c r="V17" s="3"/>
      <c r="W17" s="3"/>
      <c r="X17" s="3"/>
      <c r="Y17" s="3"/>
      <c r="Z17" s="3"/>
    </row>
    <row r="18" ht="12.75" customHeight="1">
      <c r="A18" s="3">
        <v>15.0</v>
      </c>
      <c r="B18" s="21">
        <v>69787.0</v>
      </c>
      <c r="C18" s="44">
        <v>105322.0</v>
      </c>
      <c r="D18" s="44">
        <v>94270.0</v>
      </c>
      <c r="E18" s="21">
        <v>78448.0</v>
      </c>
      <c r="F18" s="44">
        <v>94270.0</v>
      </c>
      <c r="G18" s="44">
        <v>112823.0</v>
      </c>
      <c r="H18" s="3"/>
      <c r="I18" s="3"/>
      <c r="J18" s="3"/>
      <c r="K18" s="3"/>
      <c r="L18" s="3"/>
      <c r="M18" s="3"/>
      <c r="N18" s="3"/>
      <c r="O18" s="3"/>
      <c r="P18" s="3"/>
      <c r="Q18" s="3"/>
      <c r="R18" s="3"/>
      <c r="S18" s="3"/>
      <c r="T18" s="3"/>
      <c r="U18" s="3"/>
      <c r="V18" s="3"/>
      <c r="W18" s="3"/>
      <c r="X18" s="3"/>
      <c r="Y18" s="3"/>
      <c r="Z18" s="3"/>
    </row>
    <row r="19" ht="12.75" customHeight="1">
      <c r="A19" s="3">
        <v>16.0</v>
      </c>
      <c r="B19" s="21">
        <v>75198.0</v>
      </c>
      <c r="C19" s="44">
        <v>112510.0</v>
      </c>
      <c r="D19" s="44">
        <v>100704.0</v>
      </c>
      <c r="E19" s="21">
        <v>83802.0</v>
      </c>
      <c r="F19" s="44">
        <v>100704.0</v>
      </c>
      <c r="G19" s="44">
        <v>120523.0</v>
      </c>
      <c r="H19" s="3"/>
      <c r="I19" s="3"/>
      <c r="J19" s="3"/>
      <c r="K19" s="3"/>
      <c r="L19" s="3"/>
      <c r="M19" s="3"/>
      <c r="N19" s="3"/>
      <c r="O19" s="3"/>
      <c r="P19" s="3"/>
      <c r="Q19" s="3"/>
      <c r="R19" s="3"/>
      <c r="S19" s="3"/>
      <c r="T19" s="3"/>
      <c r="U19" s="3"/>
      <c r="V19" s="3"/>
      <c r="W19" s="3"/>
      <c r="X19" s="3"/>
      <c r="Y19" s="3"/>
      <c r="Z19" s="3"/>
    </row>
    <row r="20" ht="12.75" customHeight="1">
      <c r="A20" s="3">
        <v>17.0</v>
      </c>
      <c r="B20" s="21">
        <v>80609.0</v>
      </c>
      <c r="C20" s="44">
        <v>119699.0</v>
      </c>
      <c r="D20" s="44">
        <v>107138.0</v>
      </c>
      <c r="E20" s="21">
        <v>89157.0</v>
      </c>
      <c r="F20" s="44">
        <v>107138.0</v>
      </c>
      <c r="G20" s="44">
        <v>128224.0</v>
      </c>
      <c r="H20" s="3"/>
      <c r="I20" s="3"/>
      <c r="J20" s="3"/>
      <c r="K20" s="3"/>
      <c r="L20" s="3"/>
      <c r="M20" s="3"/>
      <c r="N20" s="3"/>
      <c r="O20" s="3"/>
      <c r="P20" s="3"/>
      <c r="Q20" s="3"/>
      <c r="R20" s="3"/>
      <c r="S20" s="3"/>
      <c r="T20" s="3"/>
      <c r="U20" s="3"/>
      <c r="V20" s="3"/>
      <c r="W20" s="3"/>
      <c r="X20" s="3"/>
      <c r="Y20" s="3"/>
      <c r="Z20" s="3"/>
    </row>
    <row r="21" ht="12.75" customHeight="1">
      <c r="A21" s="3">
        <v>18.0</v>
      </c>
      <c r="B21" s="21">
        <v>86020.0</v>
      </c>
      <c r="C21" s="44">
        <v>126888.0</v>
      </c>
      <c r="D21" s="44">
        <v>113573.0</v>
      </c>
      <c r="E21" s="21">
        <v>94511.0</v>
      </c>
      <c r="F21" s="44">
        <v>113573.0</v>
      </c>
      <c r="G21" s="44">
        <v>135924.0</v>
      </c>
      <c r="H21" s="3"/>
      <c r="I21" s="3"/>
      <c r="J21" s="3"/>
      <c r="K21" s="3"/>
      <c r="L21" s="3"/>
      <c r="M21" s="3"/>
      <c r="N21" s="3"/>
      <c r="O21" s="3"/>
      <c r="P21" s="3"/>
      <c r="Q21" s="3"/>
      <c r="R21" s="3"/>
      <c r="S21" s="3"/>
      <c r="T21" s="3"/>
      <c r="U21" s="3"/>
      <c r="V21" s="3"/>
      <c r="W21" s="3"/>
      <c r="X21" s="3"/>
      <c r="Y21" s="3"/>
      <c r="Z21" s="3"/>
    </row>
    <row r="22" ht="12.75" customHeight="1">
      <c r="A22" s="3">
        <v>19.0</v>
      </c>
      <c r="B22" s="21">
        <v>91430.0</v>
      </c>
      <c r="C22" s="44">
        <v>134076.0</v>
      </c>
      <c r="D22" s="44">
        <v>120007.0</v>
      </c>
      <c r="E22" s="21">
        <v>99865.0</v>
      </c>
      <c r="F22" s="44">
        <v>120007.0</v>
      </c>
      <c r="G22" s="44">
        <v>143625.0</v>
      </c>
      <c r="H22" s="3"/>
      <c r="I22" s="3"/>
      <c r="J22" s="3"/>
      <c r="K22" s="3"/>
      <c r="L22" s="3"/>
      <c r="M22" s="3"/>
      <c r="N22" s="3"/>
      <c r="O22" s="3"/>
      <c r="P22" s="3"/>
      <c r="Q22" s="3"/>
      <c r="R22" s="3"/>
      <c r="S22" s="3"/>
      <c r="T22" s="3"/>
      <c r="U22" s="3"/>
      <c r="V22" s="3"/>
      <c r="W22" s="3"/>
      <c r="X22" s="3"/>
      <c r="Y22" s="3"/>
      <c r="Z22" s="3"/>
    </row>
    <row r="23" ht="12.75" customHeight="1">
      <c r="A23" s="3">
        <v>20.0</v>
      </c>
      <c r="B23" s="21">
        <v>96841.0</v>
      </c>
      <c r="C23" s="44">
        <v>141265.0</v>
      </c>
      <c r="D23" s="44">
        <v>126441.0</v>
      </c>
      <c r="E23" s="21">
        <v>105220.0</v>
      </c>
      <c r="F23" s="44">
        <v>126441.0</v>
      </c>
      <c r="G23" s="44">
        <v>151325.0</v>
      </c>
      <c r="H23" s="3"/>
      <c r="I23" s="3"/>
      <c r="J23" s="3"/>
      <c r="K23" s="3"/>
      <c r="L23" s="3"/>
      <c r="M23" s="3"/>
      <c r="N23" s="3"/>
      <c r="O23" s="3"/>
      <c r="P23" s="3"/>
      <c r="Q23" s="3"/>
      <c r="R23" s="3"/>
      <c r="S23" s="3"/>
      <c r="T23" s="3"/>
      <c r="U23" s="3"/>
      <c r="V23" s="3"/>
      <c r="W23" s="3"/>
      <c r="X23" s="3"/>
      <c r="Y23" s="3"/>
      <c r="Z23" s="3"/>
    </row>
    <row r="24" ht="12.75" customHeight="1">
      <c r="A24" s="3">
        <v>21.0</v>
      </c>
      <c r="B24" s="21">
        <v>102252.0</v>
      </c>
      <c r="C24" s="44">
        <v>148453.0</v>
      </c>
      <c r="D24" s="44">
        <v>132875.0</v>
      </c>
      <c r="E24" s="21">
        <v>110574.0</v>
      </c>
      <c r="F24" s="44">
        <v>132875.0</v>
      </c>
      <c r="G24" s="44">
        <v>159026.0</v>
      </c>
      <c r="H24" s="3"/>
      <c r="I24" s="3"/>
      <c r="J24" s="3"/>
      <c r="K24" s="3"/>
      <c r="L24" s="3"/>
      <c r="M24" s="3"/>
      <c r="N24" s="3"/>
      <c r="O24" s="3"/>
      <c r="P24" s="3"/>
      <c r="Q24" s="3"/>
      <c r="R24" s="3"/>
      <c r="S24" s="3"/>
      <c r="T24" s="3"/>
      <c r="U24" s="3"/>
      <c r="V24" s="3"/>
      <c r="W24" s="3"/>
      <c r="X24" s="3"/>
      <c r="Y24" s="3"/>
      <c r="Z24" s="3"/>
    </row>
    <row r="25" ht="12.75" customHeight="1">
      <c r="A25" s="3">
        <v>22.0</v>
      </c>
      <c r="B25" s="21">
        <v>107663.0</v>
      </c>
      <c r="C25" s="44">
        <v>155642.0</v>
      </c>
      <c r="D25" s="44">
        <v>139310.0</v>
      </c>
      <c r="E25" s="21">
        <v>115928.0</v>
      </c>
      <c r="F25" s="44">
        <v>139310.0</v>
      </c>
      <c r="G25" s="44">
        <v>166726.0</v>
      </c>
      <c r="H25" s="3"/>
      <c r="I25" s="3"/>
      <c r="J25" s="3"/>
      <c r="K25" s="3"/>
      <c r="L25" s="3"/>
      <c r="M25" s="3"/>
      <c r="N25" s="3"/>
      <c r="O25" s="3"/>
      <c r="P25" s="3"/>
      <c r="Q25" s="3"/>
      <c r="R25" s="3"/>
      <c r="S25" s="3"/>
      <c r="T25" s="3"/>
      <c r="U25" s="3"/>
      <c r="V25" s="3"/>
      <c r="W25" s="3"/>
      <c r="X25" s="3"/>
      <c r="Y25" s="3"/>
      <c r="Z25" s="3"/>
    </row>
    <row r="26" ht="12.75" customHeight="1">
      <c r="A26" s="3">
        <v>23.0</v>
      </c>
      <c r="B26" s="21">
        <v>113074.0</v>
      </c>
      <c r="C26" s="44">
        <v>162830.0</v>
      </c>
      <c r="D26" s="44">
        <v>145744.0</v>
      </c>
      <c r="E26" s="21">
        <v>121283.0</v>
      </c>
      <c r="F26" s="44">
        <v>145744.0</v>
      </c>
      <c r="G26" s="44">
        <v>174427.0</v>
      </c>
      <c r="H26" s="3"/>
      <c r="I26" s="3"/>
      <c r="J26" s="3"/>
      <c r="K26" s="3"/>
      <c r="L26" s="3"/>
      <c r="M26" s="3"/>
      <c r="N26" s="3"/>
      <c r="O26" s="3"/>
      <c r="P26" s="3"/>
      <c r="Q26" s="3"/>
      <c r="R26" s="3"/>
      <c r="S26" s="3"/>
      <c r="T26" s="3"/>
      <c r="U26" s="3"/>
      <c r="V26" s="3"/>
      <c r="W26" s="3"/>
      <c r="X26" s="3"/>
      <c r="Y26" s="3"/>
      <c r="Z26" s="3"/>
    </row>
    <row r="27" ht="12.75" customHeight="1">
      <c r="A27" s="3">
        <v>24.0</v>
      </c>
      <c r="B27" s="21">
        <v>118485.0</v>
      </c>
      <c r="C27" s="44">
        <v>170019.0</v>
      </c>
      <c r="D27" s="44">
        <v>152178.0</v>
      </c>
      <c r="E27" s="21">
        <v>126637.0</v>
      </c>
      <c r="F27" s="44">
        <v>152178.0</v>
      </c>
      <c r="G27" s="44">
        <v>182127.0</v>
      </c>
      <c r="H27" s="3"/>
      <c r="I27" s="3"/>
      <c r="J27" s="3"/>
      <c r="K27" s="3"/>
      <c r="L27" s="3"/>
      <c r="M27" s="3"/>
      <c r="N27" s="3"/>
      <c r="O27" s="3"/>
      <c r="P27" s="3"/>
      <c r="Q27" s="3"/>
      <c r="R27" s="3"/>
      <c r="S27" s="3"/>
      <c r="T27" s="3"/>
      <c r="U27" s="3"/>
      <c r="V27" s="3"/>
      <c r="W27" s="3"/>
      <c r="X27" s="3"/>
      <c r="Y27" s="3"/>
      <c r="Z27" s="3"/>
    </row>
    <row r="28" ht="12.75" customHeight="1">
      <c r="A28" s="3">
        <v>25.0</v>
      </c>
      <c r="B28" s="21">
        <v>124295.0</v>
      </c>
      <c r="C28" s="44">
        <v>177423.0</v>
      </c>
      <c r="D28" s="44">
        <v>158805.0</v>
      </c>
      <c r="E28" s="21">
        <v>132152.0</v>
      </c>
      <c r="F28" s="44">
        <v>158805.0</v>
      </c>
      <c r="G28" s="44">
        <v>190058.0</v>
      </c>
      <c r="H28" s="3"/>
      <c r="I28" s="3"/>
      <c r="J28" s="3"/>
      <c r="K28" s="3"/>
      <c r="L28" s="3"/>
      <c r="M28" s="3"/>
      <c r="N28" s="3"/>
      <c r="O28" s="3"/>
      <c r="P28" s="3"/>
      <c r="Q28" s="3"/>
      <c r="R28" s="3"/>
      <c r="S28" s="3"/>
      <c r="T28" s="3"/>
      <c r="U28" s="3"/>
      <c r="V28" s="3"/>
      <c r="W28" s="3"/>
      <c r="X28" s="3"/>
      <c r="Y28" s="3"/>
      <c r="Z28" s="3"/>
    </row>
    <row r="29" ht="12.75" customHeight="1">
      <c r="A29" s="3">
        <v>26.0</v>
      </c>
      <c r="B29" s="21">
        <v>130105.0</v>
      </c>
      <c r="C29" s="44">
        <v>184827.0</v>
      </c>
      <c r="D29" s="44">
        <v>165432.0</v>
      </c>
      <c r="E29" s="21">
        <v>137666.0</v>
      </c>
      <c r="F29" s="44">
        <v>165432.0</v>
      </c>
      <c r="G29" s="44">
        <v>197989.0</v>
      </c>
      <c r="H29" s="3"/>
      <c r="I29" s="3"/>
      <c r="J29" s="3"/>
      <c r="K29" s="3"/>
      <c r="L29" s="3"/>
      <c r="M29" s="3"/>
      <c r="N29" s="3"/>
      <c r="O29" s="3"/>
      <c r="P29" s="3"/>
      <c r="Q29" s="3"/>
      <c r="R29" s="3"/>
      <c r="S29" s="3"/>
      <c r="T29" s="3"/>
      <c r="U29" s="3"/>
      <c r="V29" s="3"/>
      <c r="W29" s="3"/>
      <c r="X29" s="3"/>
      <c r="Y29" s="3"/>
      <c r="Z29" s="3"/>
    </row>
    <row r="30" ht="12.75" customHeight="1">
      <c r="A30" s="3">
        <v>27.0</v>
      </c>
      <c r="B30" s="21">
        <v>135916.0</v>
      </c>
      <c r="C30" s="44">
        <v>192230.0</v>
      </c>
      <c r="D30" s="44">
        <v>172059.0</v>
      </c>
      <c r="E30" s="21">
        <v>143181.0</v>
      </c>
      <c r="F30" s="44">
        <v>172059.0</v>
      </c>
      <c r="G30" s="44">
        <v>205920.0</v>
      </c>
      <c r="H30" s="3"/>
      <c r="I30" s="3"/>
      <c r="J30" s="3"/>
      <c r="K30" s="3"/>
      <c r="L30" s="3"/>
      <c r="M30" s="3"/>
      <c r="N30" s="3"/>
      <c r="O30" s="3"/>
      <c r="P30" s="3"/>
      <c r="Q30" s="3"/>
      <c r="R30" s="3"/>
      <c r="S30" s="3"/>
      <c r="T30" s="3"/>
      <c r="U30" s="3"/>
      <c r="V30" s="3"/>
      <c r="W30" s="3"/>
      <c r="X30" s="3"/>
      <c r="Y30" s="3"/>
      <c r="Z30" s="3"/>
    </row>
    <row r="31" ht="12.75" customHeight="1">
      <c r="A31" s="3">
        <v>28.0</v>
      </c>
      <c r="B31" s="21">
        <v>141726.0</v>
      </c>
      <c r="C31" s="44">
        <v>199634.0</v>
      </c>
      <c r="D31" s="44">
        <v>178685.0</v>
      </c>
      <c r="E31" s="21">
        <v>148696.0</v>
      </c>
      <c r="F31" s="44">
        <v>178685.0</v>
      </c>
      <c r="G31" s="44">
        <v>213851.0</v>
      </c>
      <c r="H31" s="3"/>
      <c r="I31" s="3"/>
      <c r="J31" s="3"/>
      <c r="K31" s="3"/>
      <c r="L31" s="3"/>
      <c r="M31" s="3"/>
      <c r="N31" s="3"/>
      <c r="O31" s="3"/>
      <c r="P31" s="3"/>
      <c r="Q31" s="3"/>
      <c r="R31" s="3"/>
      <c r="S31" s="3"/>
      <c r="T31" s="3"/>
      <c r="U31" s="3"/>
      <c r="V31" s="3"/>
      <c r="W31" s="3"/>
      <c r="X31" s="3"/>
      <c r="Y31" s="3"/>
      <c r="Z31" s="3"/>
    </row>
    <row r="32" ht="12.75" customHeight="1">
      <c r="A32" s="3">
        <v>29.0</v>
      </c>
      <c r="B32" s="21">
        <v>147536.0</v>
      </c>
      <c r="C32" s="44">
        <v>207038.0</v>
      </c>
      <c r="D32" s="44">
        <v>185312.0</v>
      </c>
      <c r="E32" s="21">
        <v>154210.0</v>
      </c>
      <c r="F32" s="44">
        <v>185312.0</v>
      </c>
      <c r="G32" s="44">
        <v>221782.0</v>
      </c>
      <c r="H32" s="3"/>
      <c r="I32" s="3"/>
      <c r="J32" s="3"/>
      <c r="K32" s="3"/>
      <c r="L32" s="3"/>
      <c r="M32" s="3"/>
      <c r="N32" s="3"/>
      <c r="O32" s="3"/>
      <c r="P32" s="3"/>
      <c r="Q32" s="3"/>
      <c r="R32" s="3"/>
      <c r="S32" s="3"/>
      <c r="T32" s="3"/>
      <c r="U32" s="3"/>
      <c r="V32" s="3"/>
      <c r="W32" s="3"/>
      <c r="X32" s="3"/>
      <c r="Y32" s="3"/>
      <c r="Z32" s="3"/>
    </row>
    <row r="33" ht="12.75" customHeight="1">
      <c r="A33" s="3">
        <v>30.0</v>
      </c>
      <c r="B33" s="21">
        <v>153346.0</v>
      </c>
      <c r="C33" s="44">
        <v>214442.0</v>
      </c>
      <c r="D33" s="44">
        <v>191939.0</v>
      </c>
      <c r="E33" s="21">
        <v>159725.0</v>
      </c>
      <c r="F33" s="44">
        <v>191939.0</v>
      </c>
      <c r="G33" s="44">
        <v>229714.0</v>
      </c>
      <c r="H33" s="3"/>
      <c r="I33" s="3"/>
      <c r="J33" s="3"/>
      <c r="K33" s="3"/>
      <c r="L33" s="3"/>
      <c r="M33" s="3"/>
      <c r="N33" s="3"/>
      <c r="O33" s="3"/>
      <c r="P33" s="3"/>
      <c r="Q33" s="3"/>
      <c r="R33" s="3"/>
      <c r="S33" s="3"/>
      <c r="T33" s="3"/>
      <c r="U33" s="3"/>
      <c r="V33" s="3"/>
      <c r="W33" s="3"/>
      <c r="X33" s="3"/>
      <c r="Y33" s="3"/>
      <c r="Z33" s="3"/>
    </row>
    <row r="34" ht="12.75" customHeight="1">
      <c r="A34" s="3">
        <v>31.0</v>
      </c>
      <c r="B34" s="21">
        <v>159156.0</v>
      </c>
      <c r="C34" s="44">
        <v>221845.0</v>
      </c>
      <c r="D34" s="44">
        <v>198566.0</v>
      </c>
      <c r="E34" s="21">
        <v>165240.0</v>
      </c>
      <c r="F34" s="44">
        <v>198566.0</v>
      </c>
      <c r="G34" s="44">
        <v>237645.0</v>
      </c>
      <c r="H34" s="3"/>
      <c r="I34" s="3"/>
      <c r="J34" s="3"/>
      <c r="K34" s="3"/>
      <c r="L34" s="3"/>
      <c r="M34" s="3"/>
      <c r="N34" s="3"/>
      <c r="O34" s="3"/>
      <c r="P34" s="3"/>
      <c r="Q34" s="3"/>
      <c r="R34" s="3"/>
      <c r="S34" s="3"/>
      <c r="T34" s="3"/>
      <c r="U34" s="3"/>
      <c r="V34" s="3"/>
      <c r="W34" s="3"/>
      <c r="X34" s="3"/>
      <c r="Y34" s="3"/>
      <c r="Z34" s="3"/>
    </row>
    <row r="35" ht="12.75" customHeight="1">
      <c r="A35" s="3">
        <v>32.0</v>
      </c>
      <c r="B35" s="21">
        <v>164966.0</v>
      </c>
      <c r="C35" s="44">
        <v>229249.0</v>
      </c>
      <c r="D35" s="44">
        <v>205193.0</v>
      </c>
      <c r="E35" s="21">
        <v>170754.0</v>
      </c>
      <c r="F35" s="44">
        <v>205193.0</v>
      </c>
      <c r="G35" s="44">
        <v>245576.0</v>
      </c>
      <c r="H35" s="3"/>
      <c r="I35" s="3"/>
      <c r="J35" s="3"/>
      <c r="K35" s="3"/>
      <c r="L35" s="3"/>
      <c r="M35" s="3"/>
      <c r="N35" s="3"/>
      <c r="O35" s="3"/>
      <c r="P35" s="3"/>
      <c r="Q35" s="3"/>
      <c r="R35" s="3"/>
      <c r="S35" s="3"/>
      <c r="T35" s="3"/>
      <c r="U35" s="3"/>
      <c r="V35" s="3"/>
      <c r="W35" s="3"/>
      <c r="X35" s="3"/>
      <c r="Y35" s="3"/>
      <c r="Z35" s="3"/>
    </row>
    <row r="36" ht="12.75" customHeight="1">
      <c r="A36" s="3">
        <v>33.0</v>
      </c>
      <c r="B36" s="21">
        <v>170777.0</v>
      </c>
      <c r="C36" s="44">
        <v>236653.0</v>
      </c>
      <c r="D36" s="44">
        <v>211820.0</v>
      </c>
      <c r="E36" s="21">
        <v>176269.0</v>
      </c>
      <c r="F36" s="44">
        <v>211820.0</v>
      </c>
      <c r="G36" s="44">
        <v>253507.0</v>
      </c>
      <c r="H36" s="3"/>
      <c r="I36" s="3"/>
      <c r="J36" s="3"/>
      <c r="K36" s="3"/>
      <c r="L36" s="3"/>
      <c r="M36" s="3"/>
      <c r="N36" s="3"/>
      <c r="O36" s="3"/>
      <c r="P36" s="3"/>
      <c r="Q36" s="3"/>
      <c r="R36" s="3"/>
      <c r="S36" s="3"/>
      <c r="T36" s="3"/>
      <c r="U36" s="3"/>
      <c r="V36" s="3"/>
      <c r="W36" s="3"/>
      <c r="X36" s="3"/>
      <c r="Y36" s="3"/>
      <c r="Z36" s="3"/>
    </row>
    <row r="37" ht="12.75" customHeight="1">
      <c r="A37" s="3">
        <v>34.0</v>
      </c>
      <c r="B37" s="21">
        <v>176587.0</v>
      </c>
      <c r="C37" s="44">
        <v>244057.0</v>
      </c>
      <c r="D37" s="44">
        <v>218446.0</v>
      </c>
      <c r="E37" s="21">
        <v>181784.0</v>
      </c>
      <c r="F37" s="44">
        <v>218446.0</v>
      </c>
      <c r="G37" s="44">
        <v>261438.0</v>
      </c>
      <c r="H37" s="3"/>
      <c r="I37" s="3"/>
      <c r="J37" s="3"/>
      <c r="K37" s="3"/>
      <c r="L37" s="3"/>
      <c r="M37" s="3"/>
      <c r="N37" s="3"/>
      <c r="O37" s="3"/>
      <c r="P37" s="3"/>
      <c r="Q37" s="3"/>
      <c r="R37" s="3"/>
      <c r="S37" s="3"/>
      <c r="T37" s="3"/>
      <c r="U37" s="3"/>
      <c r="V37" s="3"/>
      <c r="W37" s="3"/>
      <c r="X37" s="3"/>
      <c r="Y37" s="3"/>
      <c r="Z37" s="3"/>
    </row>
    <row r="38" ht="12.75" customHeight="1">
      <c r="A38" s="3">
        <v>35.0</v>
      </c>
      <c r="B38" s="21">
        <v>182397.0</v>
      </c>
      <c r="C38" s="44">
        <v>251460.0</v>
      </c>
      <c r="D38" s="44">
        <v>225073.0</v>
      </c>
      <c r="E38" s="21">
        <v>187298.0</v>
      </c>
      <c r="F38" s="44">
        <v>225073.0</v>
      </c>
      <c r="G38" s="44">
        <v>269369.0</v>
      </c>
      <c r="H38" s="3"/>
      <c r="I38" s="3"/>
      <c r="J38" s="3"/>
      <c r="K38" s="3"/>
      <c r="L38" s="3"/>
      <c r="M38" s="3"/>
      <c r="N38" s="3"/>
      <c r="O38" s="3"/>
      <c r="P38" s="3"/>
      <c r="Q38" s="3"/>
      <c r="R38" s="3"/>
      <c r="S38" s="3"/>
      <c r="T38" s="3"/>
      <c r="U38" s="3"/>
      <c r="V38" s="3"/>
      <c r="W38" s="3"/>
      <c r="X38" s="3"/>
      <c r="Y38" s="3"/>
      <c r="Z38" s="3"/>
    </row>
    <row r="39" ht="12.75" customHeight="1">
      <c r="A39" s="3">
        <v>36.0</v>
      </c>
      <c r="B39" s="21">
        <v>188207.0</v>
      </c>
      <c r="C39" s="44">
        <v>258864.0</v>
      </c>
      <c r="D39" s="44">
        <v>231700.0</v>
      </c>
      <c r="E39" s="21">
        <v>192813.0</v>
      </c>
      <c r="F39" s="44">
        <v>231700.0</v>
      </c>
      <c r="G39" s="44">
        <v>277300.0</v>
      </c>
      <c r="H39" s="3"/>
      <c r="I39" s="3"/>
      <c r="J39" s="3"/>
      <c r="K39" s="3"/>
      <c r="L39" s="3"/>
      <c r="M39" s="3"/>
      <c r="N39" s="3"/>
      <c r="O39" s="3"/>
      <c r="P39" s="3"/>
      <c r="Q39" s="3"/>
      <c r="R39" s="3"/>
      <c r="S39" s="3"/>
      <c r="T39" s="3"/>
      <c r="U39" s="3"/>
      <c r="V39" s="3"/>
      <c r="W39" s="3"/>
      <c r="X39" s="3"/>
      <c r="Y39" s="3"/>
      <c r="Z39" s="3"/>
    </row>
    <row r="40" ht="12.75" customHeight="1">
      <c r="A40" s="3">
        <v>37.0</v>
      </c>
      <c r="B40" s="21">
        <v>194501.0</v>
      </c>
      <c r="C40" s="44">
        <v>266489.0</v>
      </c>
      <c r="D40" s="44">
        <v>238525.0</v>
      </c>
      <c r="E40" s="21">
        <v>198493.0</v>
      </c>
      <c r="F40" s="44">
        <v>238525.0</v>
      </c>
      <c r="G40" s="44">
        <v>285468.0</v>
      </c>
      <c r="H40" s="3"/>
      <c r="I40" s="3"/>
      <c r="J40" s="3"/>
      <c r="K40" s="3"/>
      <c r="L40" s="3"/>
      <c r="M40" s="3"/>
      <c r="N40" s="3"/>
      <c r="O40" s="3"/>
      <c r="P40" s="3"/>
      <c r="Q40" s="3"/>
      <c r="R40" s="3"/>
      <c r="S40" s="3"/>
      <c r="T40" s="3"/>
      <c r="U40" s="3"/>
      <c r="V40" s="3"/>
      <c r="W40" s="3"/>
      <c r="X40" s="3"/>
      <c r="Y40" s="3"/>
      <c r="Z40" s="3"/>
    </row>
    <row r="41" ht="12.75" customHeight="1">
      <c r="A41" s="3">
        <v>38.0</v>
      </c>
      <c r="B41" s="21">
        <v>200795.0</v>
      </c>
      <c r="C41" s="44">
        <v>274115.0</v>
      </c>
      <c r="D41" s="44">
        <v>245350.0</v>
      </c>
      <c r="E41" s="21">
        <v>204172.0</v>
      </c>
      <c r="F41" s="44">
        <v>245350.0</v>
      </c>
      <c r="G41" s="44">
        <v>293637.0</v>
      </c>
      <c r="H41" s="3"/>
      <c r="I41" s="3"/>
      <c r="J41" s="3"/>
      <c r="K41" s="3"/>
      <c r="L41" s="3"/>
      <c r="M41" s="3"/>
      <c r="N41" s="3"/>
      <c r="O41" s="3"/>
      <c r="P41" s="3"/>
      <c r="Q41" s="3"/>
      <c r="R41" s="3"/>
      <c r="S41" s="3"/>
      <c r="T41" s="3"/>
      <c r="U41" s="3"/>
      <c r="V41" s="3"/>
      <c r="W41" s="3"/>
      <c r="X41" s="3"/>
      <c r="Y41" s="3"/>
      <c r="Z41" s="3"/>
    </row>
    <row r="42" ht="12.75" customHeight="1">
      <c r="A42" s="3">
        <v>39.0</v>
      </c>
      <c r="B42" s="21">
        <v>207090.0</v>
      </c>
      <c r="C42" s="44">
        <v>281740.0</v>
      </c>
      <c r="D42" s="44">
        <v>252176.0</v>
      </c>
      <c r="E42" s="21">
        <v>209852.0</v>
      </c>
      <c r="F42" s="44">
        <v>252176.0</v>
      </c>
      <c r="G42" s="44">
        <v>301805.0</v>
      </c>
      <c r="H42" s="3"/>
      <c r="I42" s="3"/>
      <c r="J42" s="3"/>
      <c r="K42" s="3"/>
      <c r="L42" s="3"/>
      <c r="M42" s="3"/>
      <c r="N42" s="3"/>
      <c r="O42" s="3"/>
      <c r="P42" s="3"/>
      <c r="Q42" s="3"/>
      <c r="R42" s="3"/>
      <c r="S42" s="3"/>
      <c r="T42" s="3"/>
      <c r="U42" s="3"/>
      <c r="V42" s="3"/>
      <c r="W42" s="3"/>
      <c r="X42" s="3"/>
      <c r="Y42" s="3"/>
      <c r="Z42" s="3"/>
    </row>
    <row r="43" ht="12.75" customHeight="1">
      <c r="A43" s="3">
        <v>40.0</v>
      </c>
      <c r="B43" s="21">
        <v>213384.0</v>
      </c>
      <c r="C43" s="44">
        <v>289366.0</v>
      </c>
      <c r="D43" s="44">
        <v>259001.0</v>
      </c>
      <c r="E43" s="21">
        <v>215532.0</v>
      </c>
      <c r="F43" s="44">
        <v>259001.0</v>
      </c>
      <c r="G43" s="44">
        <v>309974.0</v>
      </c>
      <c r="H43" s="3"/>
      <c r="I43" s="3"/>
      <c r="J43" s="3"/>
      <c r="K43" s="3"/>
      <c r="L43" s="3"/>
      <c r="M43" s="3"/>
      <c r="N43" s="3"/>
      <c r="O43" s="3"/>
      <c r="P43" s="3"/>
      <c r="Q43" s="3"/>
      <c r="R43" s="3"/>
      <c r="S43" s="3"/>
      <c r="T43" s="3"/>
      <c r="U43" s="3"/>
      <c r="V43" s="3"/>
      <c r="W43" s="3"/>
      <c r="X43" s="3"/>
      <c r="Y43" s="3"/>
      <c r="Z43" s="3"/>
    </row>
    <row r="44" ht="12.75" customHeight="1">
      <c r="A44" s="3">
        <v>41.0</v>
      </c>
      <c r="B44" s="21">
        <v>219678.0</v>
      </c>
      <c r="C44" s="44">
        <v>296991.0</v>
      </c>
      <c r="D44" s="44">
        <v>265826.0</v>
      </c>
      <c r="E44" s="21">
        <v>221211.0</v>
      </c>
      <c r="F44" s="44">
        <v>265826.0</v>
      </c>
      <c r="G44" s="44">
        <v>318142.0</v>
      </c>
      <c r="H44" s="3"/>
      <c r="I44" s="3"/>
      <c r="J44" s="3"/>
      <c r="K44" s="3"/>
      <c r="L44" s="3"/>
      <c r="M44" s="3"/>
      <c r="N44" s="3"/>
      <c r="O44" s="3"/>
      <c r="P44" s="3"/>
      <c r="Q44" s="3"/>
      <c r="R44" s="3"/>
      <c r="S44" s="3"/>
      <c r="T44" s="3"/>
      <c r="U44" s="3"/>
      <c r="V44" s="3"/>
      <c r="W44" s="3"/>
      <c r="X44" s="3"/>
      <c r="Y44" s="3"/>
      <c r="Z44" s="3"/>
    </row>
    <row r="45" ht="12.75" customHeight="1">
      <c r="A45" s="3">
        <v>42.0</v>
      </c>
      <c r="B45" s="21">
        <v>225972.0</v>
      </c>
      <c r="C45" s="44">
        <v>304617.0</v>
      </c>
      <c r="D45" s="44">
        <v>272651.0</v>
      </c>
      <c r="E45" s="21">
        <v>226891.0</v>
      </c>
      <c r="F45" s="44">
        <v>272651.0</v>
      </c>
      <c r="G45" s="44">
        <v>326311.0</v>
      </c>
      <c r="H45" s="3"/>
      <c r="I45" s="3"/>
      <c r="J45" s="3"/>
      <c r="K45" s="3"/>
      <c r="L45" s="3"/>
      <c r="M45" s="3"/>
      <c r="N45" s="3"/>
      <c r="O45" s="3"/>
      <c r="P45" s="3"/>
      <c r="Q45" s="3"/>
      <c r="R45" s="3"/>
      <c r="S45" s="3"/>
      <c r="T45" s="3"/>
      <c r="U45" s="3"/>
      <c r="V45" s="3"/>
      <c r="W45" s="3"/>
      <c r="X45" s="3"/>
      <c r="Y45" s="3"/>
      <c r="Z45" s="3"/>
    </row>
    <row r="46" ht="12.75" customHeight="1">
      <c r="A46" s="3">
        <v>43.0</v>
      </c>
      <c r="B46" s="21">
        <v>232266.0</v>
      </c>
      <c r="C46" s="44">
        <v>312242.0</v>
      </c>
      <c r="D46" s="44">
        <v>279476.0</v>
      </c>
      <c r="E46" s="21">
        <v>232571.0</v>
      </c>
      <c r="F46" s="44">
        <v>279476.0</v>
      </c>
      <c r="G46" s="44">
        <v>334479.0</v>
      </c>
      <c r="H46" s="3"/>
      <c r="I46" s="3"/>
      <c r="J46" s="3"/>
      <c r="K46" s="3"/>
      <c r="L46" s="3"/>
      <c r="M46" s="3"/>
      <c r="N46" s="3"/>
      <c r="O46" s="3"/>
      <c r="P46" s="3"/>
      <c r="Q46" s="3"/>
      <c r="R46" s="3"/>
      <c r="S46" s="3"/>
      <c r="T46" s="3"/>
      <c r="U46" s="3"/>
      <c r="V46" s="3"/>
      <c r="W46" s="3"/>
      <c r="X46" s="3"/>
      <c r="Y46" s="3"/>
      <c r="Z46" s="3"/>
    </row>
    <row r="47" ht="12.75" customHeight="1">
      <c r="A47" s="3">
        <v>44.0</v>
      </c>
      <c r="B47" s="21">
        <v>238560.0</v>
      </c>
      <c r="C47" s="44">
        <v>319867.0</v>
      </c>
      <c r="D47" s="44">
        <v>286301.0</v>
      </c>
      <c r="E47" s="21">
        <v>238250.0</v>
      </c>
      <c r="F47" s="44">
        <v>286301.0</v>
      </c>
      <c r="G47" s="44">
        <v>342647.0</v>
      </c>
      <c r="H47" s="3"/>
      <c r="I47" s="3"/>
      <c r="J47" s="3"/>
      <c r="K47" s="3"/>
      <c r="L47" s="3"/>
      <c r="M47" s="3"/>
      <c r="N47" s="3"/>
      <c r="O47" s="3"/>
      <c r="P47" s="3"/>
      <c r="Q47" s="3"/>
      <c r="R47" s="3"/>
      <c r="S47" s="3"/>
      <c r="T47" s="3"/>
      <c r="U47" s="3"/>
      <c r="V47" s="3"/>
      <c r="W47" s="3"/>
      <c r="X47" s="3"/>
      <c r="Y47" s="3"/>
      <c r="Z47" s="3"/>
    </row>
    <row r="48" ht="12.75" customHeight="1">
      <c r="A48" s="3">
        <v>45.0</v>
      </c>
      <c r="B48" s="21">
        <v>244855.0</v>
      </c>
      <c r="C48" s="44">
        <v>327493.0</v>
      </c>
      <c r="D48" s="44">
        <v>293127.0</v>
      </c>
      <c r="E48" s="21">
        <v>243930.0</v>
      </c>
      <c r="F48" s="44">
        <v>293127.0</v>
      </c>
      <c r="G48" s="44">
        <v>350816.0</v>
      </c>
      <c r="H48" s="3"/>
      <c r="I48" s="3"/>
      <c r="J48" s="3"/>
      <c r="K48" s="3"/>
      <c r="L48" s="3"/>
      <c r="M48" s="3"/>
      <c r="N48" s="3"/>
      <c r="O48" s="3"/>
      <c r="P48" s="3"/>
      <c r="Q48" s="3"/>
      <c r="R48" s="3"/>
      <c r="S48" s="3"/>
      <c r="T48" s="3"/>
      <c r="U48" s="3"/>
      <c r="V48" s="3"/>
      <c r="W48" s="3"/>
      <c r="X48" s="3"/>
      <c r="Y48" s="3"/>
      <c r="Z48" s="3"/>
    </row>
    <row r="49" ht="12.75" customHeight="1">
      <c r="A49" s="3">
        <v>46.0</v>
      </c>
      <c r="B49" s="21">
        <v>251149.0</v>
      </c>
      <c r="C49" s="44">
        <v>335118.0</v>
      </c>
      <c r="D49" s="44">
        <v>299952.0</v>
      </c>
      <c r="E49" s="21">
        <v>249610.0</v>
      </c>
      <c r="F49" s="44">
        <v>299952.0</v>
      </c>
      <c r="G49" s="44">
        <v>358984.0</v>
      </c>
      <c r="H49" s="3"/>
      <c r="I49" s="3"/>
      <c r="J49" s="3"/>
      <c r="K49" s="3"/>
      <c r="L49" s="3"/>
      <c r="M49" s="3"/>
      <c r="N49" s="3"/>
      <c r="O49" s="3"/>
      <c r="P49" s="3"/>
      <c r="Q49" s="3"/>
      <c r="R49" s="3"/>
      <c r="S49" s="3"/>
      <c r="T49" s="3"/>
      <c r="U49" s="3"/>
      <c r="V49" s="3"/>
      <c r="W49" s="3"/>
      <c r="X49" s="3"/>
      <c r="Y49" s="3"/>
      <c r="Z49" s="3"/>
    </row>
    <row r="50" ht="12.75" customHeight="1">
      <c r="A50" s="3">
        <v>47.0</v>
      </c>
      <c r="B50" s="21">
        <v>257443.0</v>
      </c>
      <c r="C50" s="44">
        <v>342744.0</v>
      </c>
      <c r="D50" s="44">
        <v>306777.0</v>
      </c>
      <c r="E50" s="21">
        <v>255289.0</v>
      </c>
      <c r="F50" s="44">
        <v>306777.0</v>
      </c>
      <c r="G50" s="44">
        <v>367153.0</v>
      </c>
      <c r="H50" s="3"/>
      <c r="I50" s="3"/>
      <c r="J50" s="3"/>
      <c r="K50" s="3"/>
      <c r="L50" s="3"/>
      <c r="M50" s="3"/>
      <c r="N50" s="3"/>
      <c r="O50" s="3"/>
      <c r="P50" s="3"/>
      <c r="Q50" s="3"/>
      <c r="R50" s="3"/>
      <c r="S50" s="3"/>
      <c r="T50" s="3"/>
      <c r="U50" s="3"/>
      <c r="V50" s="3"/>
      <c r="W50" s="3"/>
      <c r="X50" s="3"/>
      <c r="Y50" s="3"/>
      <c r="Z50" s="3"/>
    </row>
    <row r="51" ht="12.75" customHeight="1">
      <c r="A51" s="3">
        <v>48.0</v>
      </c>
      <c r="B51" s="21">
        <v>263737.0</v>
      </c>
      <c r="C51" s="44">
        <v>350369.0</v>
      </c>
      <c r="D51" s="44">
        <v>313602.0</v>
      </c>
      <c r="E51" s="21">
        <v>260969.0</v>
      </c>
      <c r="F51" s="44">
        <v>313602.0</v>
      </c>
      <c r="G51" s="44">
        <v>375321.0</v>
      </c>
      <c r="H51" s="3"/>
      <c r="I51" s="3"/>
      <c r="J51" s="3"/>
      <c r="K51" s="3"/>
      <c r="L51" s="3"/>
      <c r="M51" s="3"/>
      <c r="N51" s="3"/>
      <c r="O51" s="3"/>
      <c r="P51" s="3"/>
      <c r="Q51" s="3"/>
      <c r="R51" s="3"/>
      <c r="S51" s="3"/>
      <c r="T51" s="3"/>
      <c r="U51" s="3"/>
      <c r="V51" s="3"/>
      <c r="W51" s="3"/>
      <c r="X51" s="3"/>
      <c r="Y51" s="3"/>
      <c r="Z51" s="3"/>
    </row>
    <row r="52" ht="12.75" customHeight="1">
      <c r="A52" s="3">
        <v>49.0</v>
      </c>
      <c r="B52" s="21">
        <v>270154.0</v>
      </c>
      <c r="C52" s="44">
        <v>358223.0</v>
      </c>
      <c r="D52" s="44">
        <v>320632.0</v>
      </c>
      <c r="E52" s="21">
        <v>266819.0</v>
      </c>
      <c r="F52" s="44">
        <v>320632.0</v>
      </c>
      <c r="G52" s="44">
        <v>383734.0</v>
      </c>
      <c r="H52" s="3"/>
      <c r="I52" s="3"/>
      <c r="J52" s="3"/>
      <c r="K52" s="3"/>
      <c r="L52" s="3"/>
      <c r="M52" s="3"/>
      <c r="N52" s="3"/>
      <c r="O52" s="3"/>
      <c r="P52" s="3"/>
      <c r="Q52" s="3"/>
      <c r="R52" s="3"/>
      <c r="S52" s="3"/>
      <c r="T52" s="3"/>
      <c r="U52" s="3"/>
      <c r="V52" s="3"/>
      <c r="W52" s="3"/>
      <c r="X52" s="3"/>
      <c r="Y52" s="3"/>
      <c r="Z52" s="3"/>
    </row>
    <row r="53" ht="12.75" customHeight="1">
      <c r="A53" s="3">
        <v>50.0</v>
      </c>
      <c r="B53" s="21">
        <v>276571.0</v>
      </c>
      <c r="C53" s="44">
        <v>366076.0</v>
      </c>
      <c r="D53" s="44">
        <v>327661.0</v>
      </c>
      <c r="E53" s="21">
        <v>272669.0</v>
      </c>
      <c r="F53" s="44">
        <v>327661.0</v>
      </c>
      <c r="G53" s="44">
        <v>392147.0</v>
      </c>
      <c r="H53" s="3"/>
      <c r="I53" s="3"/>
      <c r="J53" s="3"/>
      <c r="K53" s="3"/>
      <c r="L53" s="3"/>
      <c r="M53" s="3"/>
      <c r="N53" s="3"/>
      <c r="O53" s="3"/>
      <c r="P53" s="3"/>
      <c r="Q53" s="3"/>
      <c r="R53" s="3"/>
      <c r="S53" s="3"/>
      <c r="T53" s="3"/>
      <c r="U53" s="3"/>
      <c r="V53" s="3"/>
      <c r="W53" s="3"/>
      <c r="X53" s="3"/>
      <c r="Y53" s="3"/>
      <c r="Z53" s="3"/>
    </row>
    <row r="54" ht="12.75" customHeight="1">
      <c r="A54" s="3">
        <v>51.0</v>
      </c>
      <c r="B54" s="21">
        <v>282988.0</v>
      </c>
      <c r="C54" s="44">
        <v>373930.0</v>
      </c>
      <c r="D54" s="44">
        <v>334691.0</v>
      </c>
      <c r="E54" s="21">
        <v>278518.0</v>
      </c>
      <c r="F54" s="44">
        <v>334691.0</v>
      </c>
      <c r="G54" s="44">
        <v>400560.0</v>
      </c>
      <c r="H54" s="3"/>
      <c r="I54" s="3"/>
      <c r="J54" s="3"/>
      <c r="K54" s="3"/>
      <c r="L54" s="3"/>
      <c r="M54" s="3"/>
      <c r="N54" s="3"/>
      <c r="O54" s="3"/>
      <c r="P54" s="3"/>
      <c r="Q54" s="3"/>
      <c r="R54" s="3"/>
      <c r="S54" s="3"/>
      <c r="T54" s="3"/>
      <c r="U54" s="3"/>
      <c r="V54" s="3"/>
      <c r="W54" s="3"/>
      <c r="X54" s="3"/>
      <c r="Y54" s="3"/>
      <c r="Z54" s="3"/>
    </row>
    <row r="55" ht="12.75" customHeight="1">
      <c r="A55" s="3">
        <v>52.0</v>
      </c>
      <c r="B55" s="21">
        <v>289404.0</v>
      </c>
      <c r="C55" s="44">
        <v>381783.0</v>
      </c>
      <c r="D55" s="44">
        <v>341720.0</v>
      </c>
      <c r="E55" s="21">
        <v>284368.0</v>
      </c>
      <c r="F55" s="44">
        <v>341720.0</v>
      </c>
      <c r="G55" s="44">
        <v>408973.0</v>
      </c>
      <c r="H55" s="3"/>
      <c r="I55" s="3"/>
      <c r="J55" s="3"/>
      <c r="K55" s="3"/>
      <c r="L55" s="3"/>
      <c r="M55" s="3"/>
      <c r="N55" s="3"/>
      <c r="O55" s="3"/>
      <c r="P55" s="3"/>
      <c r="Q55" s="3"/>
      <c r="R55" s="3"/>
      <c r="S55" s="3"/>
      <c r="T55" s="3"/>
      <c r="U55" s="3"/>
      <c r="V55" s="3"/>
      <c r="W55" s="3"/>
      <c r="X55" s="3"/>
      <c r="Y55" s="3"/>
      <c r="Z55" s="3"/>
    </row>
    <row r="56" ht="12.75" customHeight="1">
      <c r="A56" s="3">
        <v>53.0</v>
      </c>
      <c r="B56" s="21">
        <v>295821.0</v>
      </c>
      <c r="C56" s="44">
        <v>389637.0</v>
      </c>
      <c r="D56" s="44">
        <v>348750.0</v>
      </c>
      <c r="E56" s="21">
        <v>290218.0</v>
      </c>
      <c r="F56" s="44">
        <v>348750.0</v>
      </c>
      <c r="G56" s="44">
        <v>417386.0</v>
      </c>
      <c r="H56" s="3"/>
      <c r="I56" s="3"/>
      <c r="J56" s="3"/>
      <c r="K56" s="3"/>
      <c r="L56" s="3"/>
      <c r="M56" s="3"/>
      <c r="N56" s="3"/>
      <c r="O56" s="3"/>
      <c r="P56" s="3"/>
      <c r="Q56" s="3"/>
      <c r="R56" s="3"/>
      <c r="S56" s="3"/>
      <c r="T56" s="3"/>
      <c r="U56" s="3"/>
      <c r="V56" s="3"/>
      <c r="W56" s="3"/>
      <c r="X56" s="3"/>
      <c r="Y56" s="3"/>
      <c r="Z56" s="3"/>
    </row>
    <row r="57" ht="12.75" customHeight="1">
      <c r="A57" s="3">
        <v>54.0</v>
      </c>
      <c r="B57" s="21">
        <v>302238.0</v>
      </c>
      <c r="C57" s="44">
        <v>397490.0</v>
      </c>
      <c r="D57" s="44">
        <v>355779.0</v>
      </c>
      <c r="E57" s="21">
        <v>296068.0</v>
      </c>
      <c r="F57" s="44">
        <v>355779.0</v>
      </c>
      <c r="G57" s="44">
        <v>425799.0</v>
      </c>
      <c r="H57" s="3"/>
      <c r="I57" s="3"/>
      <c r="J57" s="3"/>
      <c r="K57" s="3"/>
      <c r="L57" s="3"/>
      <c r="M57" s="3"/>
      <c r="N57" s="3"/>
      <c r="O57" s="3"/>
      <c r="P57" s="3"/>
      <c r="Q57" s="3"/>
      <c r="R57" s="3"/>
      <c r="S57" s="3"/>
      <c r="T57" s="3"/>
      <c r="U57" s="3"/>
      <c r="V57" s="3"/>
      <c r="W57" s="3"/>
      <c r="X57" s="3"/>
      <c r="Y57" s="3"/>
      <c r="Z57" s="3"/>
    </row>
    <row r="58" ht="12.75" customHeight="1">
      <c r="A58" s="3">
        <v>55.0</v>
      </c>
      <c r="B58" s="21">
        <v>308655.0</v>
      </c>
      <c r="C58" s="44">
        <v>405344.0</v>
      </c>
      <c r="D58" s="44">
        <v>362809.0</v>
      </c>
      <c r="E58" s="21">
        <v>301917.0</v>
      </c>
      <c r="F58" s="44">
        <v>362809.0</v>
      </c>
      <c r="G58" s="44">
        <v>434211.0</v>
      </c>
      <c r="H58" s="3"/>
      <c r="I58" s="3"/>
      <c r="J58" s="3"/>
      <c r="K58" s="3"/>
      <c r="L58" s="3"/>
      <c r="M58" s="3"/>
      <c r="N58" s="3"/>
      <c r="O58" s="3"/>
      <c r="P58" s="3"/>
      <c r="Q58" s="3"/>
      <c r="R58" s="3"/>
      <c r="S58" s="3"/>
      <c r="T58" s="3"/>
      <c r="U58" s="3"/>
      <c r="V58" s="3"/>
      <c r="W58" s="3"/>
      <c r="X58" s="3"/>
      <c r="Y58" s="3"/>
      <c r="Z58" s="3"/>
    </row>
    <row r="59" ht="12.75" customHeight="1">
      <c r="A59" s="3">
        <v>56.0</v>
      </c>
      <c r="B59" s="21">
        <v>315072.0</v>
      </c>
      <c r="C59" s="44">
        <v>413197.0</v>
      </c>
      <c r="D59" s="44">
        <v>369838.0</v>
      </c>
      <c r="E59" s="21">
        <v>307767.0</v>
      </c>
      <c r="F59" s="44">
        <v>369838.0</v>
      </c>
      <c r="G59" s="44">
        <v>442624.0</v>
      </c>
      <c r="H59" s="3"/>
      <c r="I59" s="3"/>
      <c r="J59" s="3"/>
      <c r="K59" s="3"/>
      <c r="L59" s="3"/>
      <c r="M59" s="3"/>
      <c r="N59" s="3"/>
      <c r="O59" s="3"/>
      <c r="P59" s="3"/>
      <c r="Q59" s="3"/>
      <c r="R59" s="3"/>
      <c r="S59" s="3"/>
      <c r="T59" s="3"/>
      <c r="U59" s="3"/>
      <c r="V59" s="3"/>
      <c r="W59" s="3"/>
      <c r="X59" s="3"/>
      <c r="Y59" s="3"/>
      <c r="Z59" s="3"/>
    </row>
    <row r="60" ht="12.75" customHeight="1">
      <c r="A60" s="3">
        <v>57.0</v>
      </c>
      <c r="B60" s="21">
        <v>321489.0</v>
      </c>
      <c r="C60" s="44">
        <v>421051.0</v>
      </c>
      <c r="D60" s="44">
        <v>376868.0</v>
      </c>
      <c r="E60" s="21">
        <v>313617.0</v>
      </c>
      <c r="F60" s="44">
        <v>376868.0</v>
      </c>
      <c r="G60" s="44">
        <v>451037.0</v>
      </c>
      <c r="H60" s="3"/>
      <c r="I60" s="3"/>
      <c r="J60" s="3"/>
      <c r="K60" s="3"/>
      <c r="L60" s="3"/>
      <c r="M60" s="3"/>
      <c r="N60" s="3"/>
      <c r="O60" s="3"/>
      <c r="P60" s="3"/>
      <c r="Q60" s="3"/>
      <c r="R60" s="3"/>
      <c r="S60" s="3"/>
      <c r="T60" s="3"/>
      <c r="U60" s="3"/>
      <c r="V60" s="3"/>
      <c r="W60" s="3"/>
      <c r="X60" s="3"/>
      <c r="Y60" s="3"/>
      <c r="Z60" s="3"/>
    </row>
    <row r="61" ht="12.75" customHeight="1">
      <c r="A61" s="3">
        <v>58.0</v>
      </c>
      <c r="B61" s="21">
        <v>327905.0</v>
      </c>
      <c r="C61" s="44">
        <v>428904.0</v>
      </c>
      <c r="D61" s="44">
        <v>383897.0</v>
      </c>
      <c r="E61" s="21">
        <v>319467.0</v>
      </c>
      <c r="F61" s="44">
        <v>383897.0</v>
      </c>
      <c r="G61" s="44">
        <v>459450.0</v>
      </c>
      <c r="H61" s="3"/>
      <c r="I61" s="3"/>
      <c r="J61" s="3"/>
      <c r="K61" s="3"/>
      <c r="L61" s="3"/>
      <c r="M61" s="3"/>
      <c r="N61" s="3"/>
      <c r="O61" s="3"/>
      <c r="P61" s="3"/>
      <c r="Q61" s="3"/>
      <c r="R61" s="3"/>
      <c r="S61" s="3"/>
      <c r="T61" s="3"/>
      <c r="U61" s="3"/>
      <c r="V61" s="3"/>
      <c r="W61" s="3"/>
      <c r="X61" s="3"/>
      <c r="Y61" s="3"/>
      <c r="Z61" s="3"/>
    </row>
    <row r="62" ht="12.75" customHeight="1">
      <c r="A62" s="3">
        <v>59.0</v>
      </c>
      <c r="B62" s="21">
        <v>334322.0</v>
      </c>
      <c r="C62" s="44">
        <v>436758.0</v>
      </c>
      <c r="D62" s="44">
        <v>390927.0</v>
      </c>
      <c r="E62" s="21">
        <v>325316.0</v>
      </c>
      <c r="F62" s="44">
        <v>390927.0</v>
      </c>
      <c r="G62" s="44">
        <v>467863.0</v>
      </c>
      <c r="H62" s="3"/>
      <c r="I62" s="3"/>
      <c r="J62" s="3"/>
      <c r="K62" s="3"/>
      <c r="L62" s="3"/>
      <c r="M62" s="3"/>
      <c r="N62" s="3"/>
      <c r="O62" s="3"/>
      <c r="P62" s="3"/>
      <c r="Q62" s="3"/>
      <c r="R62" s="3"/>
      <c r="S62" s="3"/>
      <c r="T62" s="3"/>
      <c r="U62" s="3"/>
      <c r="V62" s="3"/>
      <c r="W62" s="3"/>
      <c r="X62" s="3"/>
      <c r="Y62" s="3"/>
      <c r="Z62" s="3"/>
    </row>
    <row r="63" ht="12.75" customHeight="1">
      <c r="A63" s="3">
        <v>60.0</v>
      </c>
      <c r="B63" s="21">
        <v>340739.0</v>
      </c>
      <c r="C63" s="44">
        <v>444611.0</v>
      </c>
      <c r="D63" s="44">
        <v>397956.0</v>
      </c>
      <c r="E63" s="21">
        <v>331166.0</v>
      </c>
      <c r="F63" s="44">
        <v>397956.0</v>
      </c>
      <c r="G63" s="44">
        <v>476276.0</v>
      </c>
      <c r="H63" s="3"/>
      <c r="I63" s="3"/>
      <c r="J63" s="3"/>
      <c r="K63" s="3"/>
      <c r="L63" s="3"/>
      <c r="M63" s="3"/>
      <c r="N63" s="3"/>
      <c r="O63" s="3"/>
      <c r="P63" s="3"/>
      <c r="Q63" s="3"/>
      <c r="R63" s="3"/>
      <c r="S63" s="3"/>
      <c r="T63" s="3"/>
      <c r="U63" s="3"/>
      <c r="V63" s="3"/>
      <c r="W63" s="3"/>
      <c r="X63" s="3"/>
      <c r="Y63" s="3"/>
      <c r="Z63" s="3"/>
    </row>
    <row r="64" ht="12.75" customHeight="1">
      <c r="A64" s="3">
        <v>61.0</v>
      </c>
      <c r="B64" s="21">
        <v>347348.0</v>
      </c>
      <c r="C64" s="44">
        <v>452700.0</v>
      </c>
      <c r="D64" s="44">
        <v>405196.0</v>
      </c>
      <c r="E64" s="21">
        <v>337191.0</v>
      </c>
      <c r="F64" s="44">
        <v>405196.0</v>
      </c>
      <c r="G64" s="44">
        <v>484941.0</v>
      </c>
      <c r="H64" s="3"/>
      <c r="I64" s="3"/>
      <c r="J64" s="3"/>
      <c r="K64" s="3"/>
      <c r="L64" s="3"/>
      <c r="M64" s="3"/>
      <c r="N64" s="3"/>
      <c r="O64" s="3"/>
      <c r="P64" s="3"/>
      <c r="Q64" s="3"/>
      <c r="R64" s="3"/>
      <c r="S64" s="3"/>
      <c r="T64" s="3"/>
      <c r="U64" s="3"/>
      <c r="V64" s="3"/>
      <c r="W64" s="3"/>
      <c r="X64" s="3"/>
      <c r="Y64" s="3"/>
      <c r="Z64" s="3"/>
    </row>
    <row r="65" ht="12.75" customHeight="1">
      <c r="A65" s="3">
        <v>62.0</v>
      </c>
      <c r="B65" s="21">
        <v>353957.0</v>
      </c>
      <c r="C65" s="44">
        <v>460788.0</v>
      </c>
      <c r="D65" s="44">
        <v>412436.0</v>
      </c>
      <c r="E65" s="21">
        <v>343215.0</v>
      </c>
      <c r="F65" s="44">
        <v>412436.0</v>
      </c>
      <c r="G65" s="44">
        <v>493605.0</v>
      </c>
      <c r="H65" s="3"/>
      <c r="I65" s="3"/>
      <c r="J65" s="3"/>
      <c r="K65" s="3"/>
      <c r="L65" s="3"/>
      <c r="M65" s="3"/>
      <c r="N65" s="3"/>
      <c r="O65" s="3"/>
      <c r="P65" s="3"/>
      <c r="Q65" s="3"/>
      <c r="R65" s="3"/>
      <c r="S65" s="3"/>
      <c r="T65" s="3"/>
      <c r="U65" s="3"/>
      <c r="V65" s="3"/>
      <c r="W65" s="3"/>
      <c r="X65" s="3"/>
      <c r="Y65" s="3"/>
      <c r="Z65" s="3"/>
    </row>
    <row r="66" ht="12.75" customHeight="1">
      <c r="A66" s="3">
        <v>63.0</v>
      </c>
      <c r="B66" s="21">
        <v>360565.0</v>
      </c>
      <c r="C66" s="44">
        <v>468877.0</v>
      </c>
      <c r="D66" s="44">
        <v>419675.0</v>
      </c>
      <c r="E66" s="21">
        <v>349240.0</v>
      </c>
      <c r="F66" s="44">
        <v>419675.0</v>
      </c>
      <c r="G66" s="44">
        <v>502270.0</v>
      </c>
      <c r="H66" s="3"/>
      <c r="I66" s="3"/>
      <c r="J66" s="3"/>
      <c r="K66" s="3"/>
      <c r="L66" s="3"/>
      <c r="M66" s="3"/>
      <c r="N66" s="3"/>
      <c r="O66" s="3"/>
      <c r="P66" s="3"/>
      <c r="Q66" s="3"/>
      <c r="R66" s="3"/>
      <c r="S66" s="3"/>
      <c r="T66" s="3"/>
      <c r="U66" s="3"/>
      <c r="V66" s="3"/>
      <c r="W66" s="3"/>
      <c r="X66" s="3"/>
      <c r="Y66" s="3"/>
      <c r="Z66" s="3"/>
    </row>
    <row r="67" ht="12.75" customHeight="1">
      <c r="A67" s="3">
        <v>64.0</v>
      </c>
      <c r="B67" s="21">
        <v>367174.0</v>
      </c>
      <c r="C67" s="44">
        <v>476965.0</v>
      </c>
      <c r="D67" s="44">
        <v>426915.0</v>
      </c>
      <c r="E67" s="21">
        <v>355265.0</v>
      </c>
      <c r="F67" s="44">
        <v>426915.0</v>
      </c>
      <c r="G67" s="44">
        <v>510934.0</v>
      </c>
      <c r="H67" s="3"/>
      <c r="I67" s="3"/>
      <c r="J67" s="3"/>
      <c r="K67" s="3"/>
      <c r="L67" s="3"/>
      <c r="M67" s="3"/>
      <c r="N67" s="3"/>
      <c r="O67" s="3"/>
      <c r="P67" s="3"/>
      <c r="Q67" s="3"/>
      <c r="R67" s="3"/>
      <c r="S67" s="3"/>
      <c r="T67" s="3"/>
      <c r="U67" s="3"/>
      <c r="V67" s="3"/>
      <c r="W67" s="3"/>
      <c r="X67" s="3"/>
      <c r="Y67" s="3"/>
      <c r="Z67" s="3"/>
    </row>
    <row r="68" ht="12.75" customHeight="1">
      <c r="A68" s="3">
        <v>65.0</v>
      </c>
      <c r="B68" s="21">
        <v>373783.0</v>
      </c>
      <c r="C68" s="44">
        <v>485054.0</v>
      </c>
      <c r="D68" s="44">
        <v>434155.0</v>
      </c>
      <c r="E68" s="21">
        <v>361289.0</v>
      </c>
      <c r="F68" s="44">
        <v>434155.0</v>
      </c>
      <c r="G68" s="44">
        <v>519599.0</v>
      </c>
      <c r="H68" s="3"/>
      <c r="I68" s="3"/>
      <c r="J68" s="3"/>
      <c r="K68" s="3"/>
      <c r="L68" s="3"/>
      <c r="M68" s="3"/>
      <c r="N68" s="3"/>
      <c r="O68" s="3"/>
      <c r="P68" s="3"/>
      <c r="Q68" s="3"/>
      <c r="R68" s="3"/>
      <c r="S68" s="3"/>
      <c r="T68" s="3"/>
      <c r="U68" s="3"/>
      <c r="V68" s="3"/>
      <c r="W68" s="3"/>
      <c r="X68" s="3"/>
      <c r="Y68" s="3"/>
      <c r="Z68" s="3"/>
    </row>
    <row r="69" ht="12.75" customHeight="1">
      <c r="A69" s="3">
        <v>66.0</v>
      </c>
      <c r="B69" s="21">
        <v>380392.0</v>
      </c>
      <c r="C69" s="44">
        <v>493143.0</v>
      </c>
      <c r="D69" s="44">
        <v>441395.0</v>
      </c>
      <c r="E69" s="21">
        <v>367314.0</v>
      </c>
      <c r="F69" s="44">
        <v>441395.0</v>
      </c>
      <c r="G69" s="44">
        <v>528264.0</v>
      </c>
      <c r="H69" s="3"/>
      <c r="I69" s="3"/>
      <c r="J69" s="3"/>
      <c r="K69" s="3"/>
      <c r="L69" s="3"/>
      <c r="M69" s="3"/>
      <c r="N69" s="3"/>
      <c r="O69" s="3"/>
      <c r="P69" s="3"/>
      <c r="Q69" s="3"/>
      <c r="R69" s="3"/>
      <c r="S69" s="3"/>
      <c r="T69" s="3"/>
      <c r="U69" s="3"/>
      <c r="V69" s="3"/>
      <c r="W69" s="3"/>
      <c r="X69" s="3"/>
      <c r="Y69" s="3"/>
      <c r="Z69" s="3"/>
    </row>
    <row r="70" ht="12.75" customHeight="1">
      <c r="A70" s="3">
        <v>67.0</v>
      </c>
      <c r="B70" s="21">
        <v>387000.0</v>
      </c>
      <c r="C70" s="44">
        <v>501231.0</v>
      </c>
      <c r="D70" s="44">
        <v>448634.0</v>
      </c>
      <c r="E70" s="21">
        <v>373339.0</v>
      </c>
      <c r="F70" s="44">
        <v>448634.0</v>
      </c>
      <c r="G70" s="44">
        <v>536928.0</v>
      </c>
      <c r="H70" s="3"/>
      <c r="I70" s="3"/>
      <c r="J70" s="3"/>
      <c r="K70" s="3"/>
      <c r="L70" s="3"/>
      <c r="M70" s="3"/>
      <c r="N70" s="3"/>
      <c r="O70" s="3"/>
      <c r="P70" s="3"/>
      <c r="Q70" s="3"/>
      <c r="R70" s="3"/>
      <c r="S70" s="3"/>
      <c r="T70" s="3"/>
      <c r="U70" s="3"/>
      <c r="V70" s="3"/>
      <c r="W70" s="3"/>
      <c r="X70" s="3"/>
      <c r="Y70" s="3"/>
      <c r="Z70" s="3"/>
    </row>
    <row r="71" ht="12.75" customHeight="1">
      <c r="A71" s="3">
        <v>68.0</v>
      </c>
      <c r="B71" s="21">
        <v>393609.0</v>
      </c>
      <c r="C71" s="44">
        <v>509320.0</v>
      </c>
      <c r="D71" s="44">
        <v>455874.0</v>
      </c>
      <c r="E71" s="21">
        <v>379363.0</v>
      </c>
      <c r="F71" s="44">
        <v>455874.0</v>
      </c>
      <c r="G71" s="44">
        <v>545593.0</v>
      </c>
      <c r="H71" s="3"/>
      <c r="I71" s="3"/>
      <c r="J71" s="3"/>
      <c r="K71" s="3"/>
      <c r="L71" s="3"/>
      <c r="M71" s="3"/>
      <c r="N71" s="3"/>
      <c r="O71" s="3"/>
      <c r="P71" s="3"/>
      <c r="Q71" s="3"/>
      <c r="R71" s="3"/>
      <c r="S71" s="3"/>
      <c r="T71" s="3"/>
      <c r="U71" s="3"/>
      <c r="V71" s="3"/>
      <c r="W71" s="3"/>
      <c r="X71" s="3"/>
      <c r="Y71" s="3"/>
      <c r="Z71" s="3"/>
    </row>
    <row r="72" ht="12.75" customHeight="1">
      <c r="A72" s="3">
        <v>69.0</v>
      </c>
      <c r="B72" s="21">
        <v>400218.0</v>
      </c>
      <c r="C72" s="44">
        <v>517408.0</v>
      </c>
      <c r="D72" s="44">
        <v>463114.0</v>
      </c>
      <c r="E72" s="21">
        <v>385388.0</v>
      </c>
      <c r="F72" s="44">
        <v>463114.0</v>
      </c>
      <c r="G72" s="44">
        <v>554257.0</v>
      </c>
      <c r="H72" s="3"/>
      <c r="I72" s="3"/>
      <c r="J72" s="3"/>
      <c r="K72" s="3"/>
      <c r="L72" s="3"/>
      <c r="M72" s="3"/>
      <c r="N72" s="3"/>
      <c r="O72" s="3"/>
      <c r="P72" s="3"/>
      <c r="Q72" s="3"/>
      <c r="R72" s="3"/>
      <c r="S72" s="3"/>
      <c r="T72" s="3"/>
      <c r="U72" s="3"/>
      <c r="V72" s="3"/>
      <c r="W72" s="3"/>
      <c r="X72" s="3"/>
      <c r="Y72" s="3"/>
      <c r="Z72" s="3"/>
    </row>
    <row r="73" ht="12.75" customHeight="1">
      <c r="A73" s="3">
        <v>70.0</v>
      </c>
      <c r="B73" s="21">
        <v>406827.0</v>
      </c>
      <c r="C73" s="44">
        <v>525497.0</v>
      </c>
      <c r="D73" s="44">
        <v>470354.0</v>
      </c>
      <c r="E73" s="21">
        <v>391413.0</v>
      </c>
      <c r="F73" s="44">
        <v>470354.0</v>
      </c>
      <c r="G73" s="44">
        <v>562922.0</v>
      </c>
      <c r="H73" s="3"/>
      <c r="I73" s="3"/>
      <c r="J73" s="3"/>
      <c r="K73" s="3"/>
      <c r="L73" s="3"/>
      <c r="M73" s="3"/>
      <c r="N73" s="3"/>
      <c r="O73" s="3"/>
      <c r="P73" s="3"/>
      <c r="Q73" s="3"/>
      <c r="R73" s="3"/>
      <c r="S73" s="3"/>
      <c r="T73" s="3"/>
      <c r="U73" s="3"/>
      <c r="V73" s="3"/>
      <c r="W73" s="3"/>
      <c r="X73" s="3"/>
      <c r="Y73" s="3"/>
      <c r="Z73" s="3"/>
    </row>
    <row r="74" ht="12.75" customHeight="1">
      <c r="A74" s="3">
        <v>71.0</v>
      </c>
      <c r="B74" s="21">
        <v>413435.0</v>
      </c>
      <c r="C74" s="44">
        <v>533585.0</v>
      </c>
      <c r="D74" s="44">
        <v>477593.0</v>
      </c>
      <c r="E74" s="21">
        <v>397437.0</v>
      </c>
      <c r="F74" s="44">
        <v>477593.0</v>
      </c>
      <c r="G74" s="44">
        <v>571586.0</v>
      </c>
      <c r="H74" s="3"/>
      <c r="I74" s="3"/>
      <c r="J74" s="3"/>
      <c r="K74" s="3"/>
      <c r="L74" s="3"/>
      <c r="M74" s="3"/>
      <c r="N74" s="3"/>
      <c r="O74" s="3"/>
      <c r="P74" s="3"/>
      <c r="Q74" s="3"/>
      <c r="R74" s="3"/>
      <c r="S74" s="3"/>
      <c r="T74" s="3"/>
      <c r="U74" s="3"/>
      <c r="V74" s="3"/>
      <c r="W74" s="3"/>
      <c r="X74" s="3"/>
      <c r="Y74" s="3"/>
      <c r="Z74" s="3"/>
    </row>
    <row r="75" ht="12.75" customHeight="1">
      <c r="A75" s="3">
        <v>72.0</v>
      </c>
      <c r="B75" s="21">
        <v>420044.0</v>
      </c>
      <c r="C75" s="44">
        <v>541674.0</v>
      </c>
      <c r="D75" s="44">
        <v>484833.0</v>
      </c>
      <c r="E75" s="21">
        <v>403462.0</v>
      </c>
      <c r="F75" s="44">
        <v>484833.0</v>
      </c>
      <c r="G75" s="44">
        <v>580251.0</v>
      </c>
      <c r="H75" s="3"/>
      <c r="I75" s="3"/>
      <c r="J75" s="3"/>
      <c r="K75" s="3"/>
      <c r="L75" s="3"/>
      <c r="M75" s="3"/>
      <c r="N75" s="3"/>
      <c r="O75" s="3"/>
      <c r="P75" s="3"/>
      <c r="Q75" s="3"/>
      <c r="R75" s="3"/>
      <c r="S75" s="3"/>
      <c r="T75" s="3"/>
      <c r="U75" s="3"/>
      <c r="V75" s="3"/>
      <c r="W75" s="3"/>
      <c r="X75" s="3"/>
      <c r="Y75" s="3"/>
      <c r="Z75" s="3"/>
    </row>
    <row r="76" ht="12.75" customHeight="1">
      <c r="A76" s="3">
        <v>73.0</v>
      </c>
      <c r="B76" s="21">
        <v>426851.0</v>
      </c>
      <c r="C76" s="44">
        <v>550005.0</v>
      </c>
      <c r="D76" s="44">
        <v>492289.0</v>
      </c>
      <c r="E76" s="21">
        <v>409667.0</v>
      </c>
      <c r="F76" s="44">
        <v>492289.0</v>
      </c>
      <c r="G76" s="44">
        <v>589175.0</v>
      </c>
      <c r="H76" s="3"/>
      <c r="I76" s="3"/>
      <c r="J76" s="3"/>
      <c r="K76" s="3"/>
      <c r="L76" s="3"/>
      <c r="M76" s="3"/>
      <c r="N76" s="3"/>
      <c r="O76" s="3"/>
      <c r="P76" s="3"/>
      <c r="Q76" s="3"/>
      <c r="R76" s="3"/>
      <c r="S76" s="3"/>
      <c r="T76" s="3"/>
      <c r="U76" s="3"/>
      <c r="V76" s="3"/>
      <c r="W76" s="3"/>
      <c r="X76" s="3"/>
      <c r="Y76" s="3"/>
      <c r="Z76" s="3"/>
    </row>
    <row r="77" ht="12.75" customHeight="1">
      <c r="A77" s="3">
        <v>74.0</v>
      </c>
      <c r="B77" s="21">
        <v>433657.0</v>
      </c>
      <c r="C77" s="44">
        <v>558335.0</v>
      </c>
      <c r="D77" s="44">
        <v>499746.0</v>
      </c>
      <c r="E77" s="21">
        <v>415872.0</v>
      </c>
      <c r="F77" s="44">
        <v>499746.0</v>
      </c>
      <c r="G77" s="44">
        <v>598099.0</v>
      </c>
      <c r="H77" s="3"/>
      <c r="I77" s="3"/>
      <c r="J77" s="3"/>
      <c r="K77" s="3"/>
      <c r="L77" s="3"/>
      <c r="M77" s="3"/>
      <c r="N77" s="3"/>
      <c r="O77" s="3"/>
      <c r="P77" s="3"/>
      <c r="Q77" s="3"/>
      <c r="R77" s="3"/>
      <c r="S77" s="3"/>
      <c r="T77" s="3"/>
      <c r="U77" s="3"/>
      <c r="V77" s="3"/>
      <c r="W77" s="3"/>
      <c r="X77" s="3"/>
      <c r="Y77" s="3"/>
      <c r="Z77" s="3"/>
    </row>
    <row r="78" ht="12.75" customHeight="1">
      <c r="A78" s="3">
        <v>75.0</v>
      </c>
      <c r="B78" s="21">
        <v>440464.0</v>
      </c>
      <c r="C78" s="44">
        <v>566666.0</v>
      </c>
      <c r="D78" s="44">
        <v>507202.0</v>
      </c>
      <c r="E78" s="21">
        <v>422077.0</v>
      </c>
      <c r="F78" s="44">
        <v>507202.0</v>
      </c>
      <c r="G78" s="44">
        <v>607023.0</v>
      </c>
      <c r="H78" s="3"/>
      <c r="I78" s="3"/>
      <c r="J78" s="3"/>
      <c r="K78" s="3"/>
      <c r="L78" s="3"/>
      <c r="M78" s="3"/>
      <c r="N78" s="3"/>
      <c r="O78" s="3"/>
      <c r="P78" s="3"/>
      <c r="Q78" s="3"/>
      <c r="R78" s="3"/>
      <c r="S78" s="3"/>
      <c r="T78" s="3"/>
      <c r="U78" s="3"/>
      <c r="V78" s="3"/>
      <c r="W78" s="3"/>
      <c r="X78" s="3"/>
      <c r="Y78" s="3"/>
      <c r="Z78" s="3"/>
    </row>
    <row r="79" ht="12.75" customHeight="1">
      <c r="A79" s="3">
        <v>76.0</v>
      </c>
      <c r="B79" s="21">
        <v>447270.0</v>
      </c>
      <c r="C79" s="44">
        <v>574996.0</v>
      </c>
      <c r="D79" s="44">
        <v>514659.0</v>
      </c>
      <c r="E79" s="21">
        <v>428282.0</v>
      </c>
      <c r="F79" s="44">
        <v>514659.0</v>
      </c>
      <c r="G79" s="44">
        <v>615946.0</v>
      </c>
      <c r="H79" s="3"/>
      <c r="I79" s="3"/>
      <c r="J79" s="3"/>
      <c r="K79" s="3"/>
      <c r="L79" s="3"/>
      <c r="M79" s="3"/>
      <c r="N79" s="3"/>
      <c r="O79" s="3"/>
      <c r="P79" s="3"/>
      <c r="Q79" s="3"/>
      <c r="R79" s="3"/>
      <c r="S79" s="3"/>
      <c r="T79" s="3"/>
      <c r="U79" s="3"/>
      <c r="V79" s="3"/>
      <c r="W79" s="3"/>
      <c r="X79" s="3"/>
      <c r="Y79" s="3"/>
      <c r="Z79" s="3"/>
    </row>
    <row r="80" ht="12.75" customHeight="1">
      <c r="A80" s="3">
        <v>77.0</v>
      </c>
      <c r="B80" s="21">
        <v>454077.0</v>
      </c>
      <c r="C80" s="44">
        <v>583327.0</v>
      </c>
      <c r="D80" s="44">
        <v>522115.0</v>
      </c>
      <c r="E80" s="21">
        <v>434487.0</v>
      </c>
      <c r="F80" s="44">
        <v>522115.0</v>
      </c>
      <c r="G80" s="44">
        <v>624870.0</v>
      </c>
      <c r="H80" s="3"/>
      <c r="I80" s="3"/>
      <c r="J80" s="3"/>
      <c r="K80" s="3"/>
      <c r="L80" s="3"/>
      <c r="M80" s="3"/>
      <c r="N80" s="3"/>
      <c r="O80" s="3"/>
      <c r="P80" s="3"/>
      <c r="Q80" s="3"/>
      <c r="R80" s="3"/>
      <c r="S80" s="3"/>
      <c r="T80" s="3"/>
      <c r="U80" s="3"/>
      <c r="V80" s="3"/>
      <c r="W80" s="3"/>
      <c r="X80" s="3"/>
      <c r="Y80" s="3"/>
      <c r="Z80" s="3"/>
    </row>
    <row r="81" ht="12.75" customHeight="1">
      <c r="A81" s="3">
        <v>78.0</v>
      </c>
      <c r="B81" s="21">
        <v>460883.0</v>
      </c>
      <c r="C81" s="44">
        <v>591657.0</v>
      </c>
      <c r="D81" s="44">
        <v>529572.0</v>
      </c>
      <c r="E81" s="21">
        <v>440692.0</v>
      </c>
      <c r="F81" s="44">
        <v>529572.0</v>
      </c>
      <c r="G81" s="44">
        <v>633794.0</v>
      </c>
      <c r="H81" s="3"/>
      <c r="I81" s="3"/>
      <c r="J81" s="3"/>
      <c r="K81" s="3"/>
      <c r="L81" s="3"/>
      <c r="M81" s="3"/>
      <c r="N81" s="3"/>
      <c r="O81" s="3"/>
      <c r="P81" s="3"/>
      <c r="Q81" s="3"/>
      <c r="R81" s="3"/>
      <c r="S81" s="3"/>
      <c r="T81" s="3"/>
      <c r="U81" s="3"/>
      <c r="V81" s="3"/>
      <c r="W81" s="3"/>
      <c r="X81" s="3"/>
      <c r="Y81" s="3"/>
      <c r="Z81" s="3"/>
    </row>
    <row r="82" ht="12.75" customHeight="1">
      <c r="A82" s="3">
        <v>79.0</v>
      </c>
      <c r="B82" s="21">
        <v>467690.0</v>
      </c>
      <c r="C82" s="44">
        <v>599988.0</v>
      </c>
      <c r="D82" s="44">
        <v>537028.0</v>
      </c>
      <c r="E82" s="21">
        <v>446896.0</v>
      </c>
      <c r="F82" s="44">
        <v>537028.0</v>
      </c>
      <c r="G82" s="44">
        <v>642718.0</v>
      </c>
      <c r="H82" s="3"/>
      <c r="I82" s="3"/>
      <c r="J82" s="3"/>
      <c r="K82" s="3"/>
      <c r="L82" s="3"/>
      <c r="M82" s="3"/>
      <c r="N82" s="3"/>
      <c r="O82" s="3"/>
      <c r="P82" s="3"/>
      <c r="Q82" s="3"/>
      <c r="R82" s="3"/>
      <c r="S82" s="3"/>
      <c r="T82" s="3"/>
      <c r="U82" s="3"/>
      <c r="V82" s="3"/>
      <c r="W82" s="3"/>
      <c r="X82" s="3"/>
      <c r="Y82" s="3"/>
      <c r="Z82" s="3"/>
    </row>
    <row r="83" ht="12.75" customHeight="1">
      <c r="A83" s="3">
        <v>80.0</v>
      </c>
      <c r="B83" s="21">
        <v>474496.0</v>
      </c>
      <c r="C83" s="44">
        <v>608318.0</v>
      </c>
      <c r="D83" s="44">
        <v>544484.0</v>
      </c>
      <c r="E83" s="21">
        <v>453101.0</v>
      </c>
      <c r="F83" s="44">
        <v>544484.0</v>
      </c>
      <c r="G83" s="44">
        <v>651642.0</v>
      </c>
      <c r="H83" s="3"/>
      <c r="I83" s="3"/>
      <c r="J83" s="3"/>
      <c r="K83" s="3"/>
      <c r="L83" s="3"/>
      <c r="M83" s="3"/>
      <c r="N83" s="3"/>
      <c r="O83" s="3"/>
      <c r="P83" s="3"/>
      <c r="Q83" s="3"/>
      <c r="R83" s="3"/>
      <c r="S83" s="3"/>
      <c r="T83" s="3"/>
      <c r="U83" s="3"/>
      <c r="V83" s="3"/>
      <c r="W83" s="3"/>
      <c r="X83" s="3"/>
      <c r="Y83" s="3"/>
      <c r="Z83" s="3"/>
    </row>
    <row r="84" ht="12.75" customHeight="1">
      <c r="A84" s="3">
        <v>81.0</v>
      </c>
      <c r="B84" s="21">
        <v>481303.0</v>
      </c>
      <c r="C84" s="44">
        <v>616649.0</v>
      </c>
      <c r="D84" s="44">
        <v>551941.0</v>
      </c>
      <c r="E84" s="21">
        <v>459306.0</v>
      </c>
      <c r="F84" s="44">
        <v>551941.0</v>
      </c>
      <c r="G84" s="44">
        <v>660566.0</v>
      </c>
      <c r="H84" s="3"/>
      <c r="I84" s="3"/>
      <c r="J84" s="3"/>
      <c r="K84" s="3"/>
      <c r="L84" s="3"/>
      <c r="M84" s="3"/>
      <c r="N84" s="3"/>
      <c r="O84" s="3"/>
      <c r="P84" s="3"/>
      <c r="Q84" s="3"/>
      <c r="R84" s="3"/>
      <c r="S84" s="3"/>
      <c r="T84" s="3"/>
      <c r="U84" s="3"/>
      <c r="V84" s="3"/>
      <c r="W84" s="3"/>
      <c r="X84" s="3"/>
      <c r="Y84" s="3"/>
      <c r="Z84" s="3"/>
    </row>
    <row r="85" ht="12.75" customHeight="1">
      <c r="A85" s="3">
        <v>82.0</v>
      </c>
      <c r="B85" s="21">
        <v>488109.0</v>
      </c>
      <c r="C85" s="44">
        <v>624979.0</v>
      </c>
      <c r="D85" s="44">
        <v>559397.0</v>
      </c>
      <c r="E85" s="21">
        <v>465511.0</v>
      </c>
      <c r="F85" s="44">
        <v>559397.0</v>
      </c>
      <c r="G85" s="44">
        <v>669489.0</v>
      </c>
      <c r="H85" s="3"/>
      <c r="I85" s="3"/>
      <c r="J85" s="3"/>
      <c r="K85" s="3"/>
      <c r="L85" s="3"/>
      <c r="M85" s="3"/>
      <c r="N85" s="3"/>
      <c r="O85" s="3"/>
      <c r="P85" s="3"/>
      <c r="Q85" s="3"/>
      <c r="R85" s="3"/>
      <c r="S85" s="3"/>
      <c r="T85" s="3"/>
      <c r="U85" s="3"/>
      <c r="V85" s="3"/>
      <c r="W85" s="3"/>
      <c r="X85" s="3"/>
      <c r="Y85" s="3"/>
      <c r="Z85" s="3"/>
    </row>
    <row r="86" ht="12.75" customHeight="1">
      <c r="A86" s="3">
        <v>83.0</v>
      </c>
      <c r="B86" s="21">
        <v>494916.0</v>
      </c>
      <c r="C86" s="44">
        <v>633310.0</v>
      </c>
      <c r="D86" s="44">
        <v>566854.0</v>
      </c>
      <c r="E86" s="21">
        <v>471716.0</v>
      </c>
      <c r="F86" s="44">
        <v>566854.0</v>
      </c>
      <c r="G86" s="44">
        <v>678413.0</v>
      </c>
      <c r="H86" s="3"/>
      <c r="I86" s="3"/>
      <c r="J86" s="3"/>
      <c r="K86" s="3"/>
      <c r="L86" s="3"/>
      <c r="M86" s="3"/>
      <c r="N86" s="3"/>
      <c r="O86" s="3"/>
      <c r="P86" s="3"/>
      <c r="Q86" s="3"/>
      <c r="R86" s="3"/>
      <c r="S86" s="3"/>
      <c r="T86" s="3"/>
      <c r="U86" s="3"/>
      <c r="V86" s="3"/>
      <c r="W86" s="3"/>
      <c r="X86" s="3"/>
      <c r="Y86" s="3"/>
      <c r="Z86" s="3"/>
    </row>
    <row r="87" ht="12.75" customHeight="1">
      <c r="A87" s="3">
        <v>84.0</v>
      </c>
      <c r="B87" s="21">
        <v>501722.0</v>
      </c>
      <c r="C87" s="44">
        <v>641640.0</v>
      </c>
      <c r="D87" s="44">
        <v>574310.0</v>
      </c>
      <c r="E87" s="21">
        <v>477921.0</v>
      </c>
      <c r="F87" s="44">
        <v>574310.0</v>
      </c>
      <c r="G87" s="44">
        <v>687337.0</v>
      </c>
      <c r="H87" s="3"/>
      <c r="I87" s="3"/>
      <c r="J87" s="3"/>
      <c r="K87" s="3"/>
      <c r="L87" s="3"/>
      <c r="M87" s="3"/>
      <c r="N87" s="3"/>
      <c r="O87" s="3"/>
      <c r="P87" s="3"/>
      <c r="Q87" s="3"/>
      <c r="R87" s="3"/>
      <c r="S87" s="3"/>
      <c r="T87" s="3"/>
      <c r="U87" s="3"/>
      <c r="V87" s="3"/>
      <c r="W87" s="3"/>
      <c r="X87" s="3"/>
      <c r="Y87" s="3"/>
      <c r="Z87" s="3"/>
    </row>
    <row r="88" ht="12.75" customHeight="1">
      <c r="A88" s="3">
        <v>85.0</v>
      </c>
      <c r="B88" s="21">
        <v>508732.0</v>
      </c>
      <c r="C88" s="44">
        <v>650220.0</v>
      </c>
      <c r="D88" s="44">
        <v>581989.0</v>
      </c>
      <c r="E88" s="21">
        <v>484312.0</v>
      </c>
      <c r="F88" s="44">
        <v>581989.0</v>
      </c>
      <c r="G88" s="44">
        <v>696528.0</v>
      </c>
      <c r="H88" s="3"/>
      <c r="I88" s="3"/>
      <c r="J88" s="3"/>
      <c r="K88" s="3"/>
      <c r="L88" s="3"/>
      <c r="M88" s="3"/>
      <c r="N88" s="3"/>
      <c r="O88" s="3"/>
      <c r="P88" s="3"/>
      <c r="Q88" s="3"/>
      <c r="R88" s="3"/>
      <c r="S88" s="3"/>
      <c r="T88" s="3"/>
      <c r="U88" s="3"/>
      <c r="V88" s="3"/>
      <c r="W88" s="3"/>
      <c r="X88" s="3"/>
      <c r="Y88" s="3"/>
      <c r="Z88" s="3"/>
    </row>
    <row r="89" ht="12.75" customHeight="1">
      <c r="A89" s="3">
        <v>86.0</v>
      </c>
      <c r="B89" s="21">
        <v>515742.0</v>
      </c>
      <c r="C89" s="44">
        <v>658800.0</v>
      </c>
      <c r="D89" s="44">
        <v>589669.0</v>
      </c>
      <c r="E89" s="21">
        <v>490702.0</v>
      </c>
      <c r="F89" s="44">
        <v>589669.0</v>
      </c>
      <c r="G89" s="44">
        <v>705719.0</v>
      </c>
      <c r="H89" s="3"/>
      <c r="I89" s="3"/>
      <c r="J89" s="3"/>
      <c r="K89" s="3"/>
      <c r="L89" s="3"/>
      <c r="M89" s="3"/>
      <c r="N89" s="3"/>
      <c r="O89" s="3"/>
      <c r="P89" s="3"/>
      <c r="Q89" s="3"/>
      <c r="R89" s="3"/>
      <c r="S89" s="3"/>
      <c r="T89" s="3"/>
      <c r="U89" s="3"/>
      <c r="V89" s="3"/>
      <c r="W89" s="3"/>
      <c r="X89" s="3"/>
      <c r="Y89" s="3"/>
      <c r="Z89" s="3"/>
    </row>
    <row r="90" ht="12.75" customHeight="1">
      <c r="A90" s="3">
        <v>87.0</v>
      </c>
      <c r="B90" s="21">
        <v>522753.0</v>
      </c>
      <c r="C90" s="44">
        <v>667379.0</v>
      </c>
      <c r="D90" s="44">
        <v>597348.0</v>
      </c>
      <c r="E90" s="21">
        <v>497093.0</v>
      </c>
      <c r="F90" s="44">
        <v>597348.0</v>
      </c>
      <c r="G90" s="44">
        <v>714909.0</v>
      </c>
      <c r="H90" s="3"/>
      <c r="I90" s="3"/>
      <c r="J90" s="3"/>
      <c r="K90" s="3"/>
      <c r="L90" s="3"/>
      <c r="M90" s="3"/>
      <c r="N90" s="3"/>
      <c r="O90" s="3"/>
      <c r="P90" s="3"/>
      <c r="Q90" s="3"/>
      <c r="R90" s="3"/>
      <c r="S90" s="3"/>
      <c r="T90" s="3"/>
      <c r="U90" s="3"/>
      <c r="V90" s="3"/>
      <c r="W90" s="3"/>
      <c r="X90" s="3"/>
      <c r="Y90" s="3"/>
      <c r="Z90" s="3"/>
    </row>
    <row r="91" ht="12.75" customHeight="1">
      <c r="A91" s="3">
        <v>88.0</v>
      </c>
      <c r="B91" s="21">
        <v>529763.0</v>
      </c>
      <c r="C91" s="44">
        <v>675959.0</v>
      </c>
      <c r="D91" s="44">
        <v>605027.0</v>
      </c>
      <c r="E91" s="21">
        <v>503483.0</v>
      </c>
      <c r="F91" s="44">
        <v>605027.0</v>
      </c>
      <c r="G91" s="44">
        <v>724100.0</v>
      </c>
      <c r="H91" s="3"/>
      <c r="I91" s="3"/>
      <c r="J91" s="3"/>
      <c r="K91" s="3"/>
      <c r="L91" s="3"/>
      <c r="M91" s="3"/>
      <c r="N91" s="3"/>
      <c r="O91" s="3"/>
      <c r="P91" s="3"/>
      <c r="Q91" s="3"/>
      <c r="R91" s="3"/>
      <c r="S91" s="3"/>
      <c r="T91" s="3"/>
      <c r="U91" s="3"/>
      <c r="V91" s="3"/>
      <c r="W91" s="3"/>
      <c r="X91" s="3"/>
      <c r="Y91" s="3"/>
      <c r="Z91" s="3"/>
    </row>
    <row r="92" ht="12.75" customHeight="1">
      <c r="A92" s="3">
        <v>89.0</v>
      </c>
      <c r="B92" s="21">
        <v>536773.0</v>
      </c>
      <c r="C92" s="44">
        <v>684539.0</v>
      </c>
      <c r="D92" s="44">
        <v>612707.0</v>
      </c>
      <c r="E92" s="21">
        <v>509874.0</v>
      </c>
      <c r="F92" s="44">
        <v>612707.0</v>
      </c>
      <c r="G92" s="44">
        <v>733291.0</v>
      </c>
      <c r="H92" s="3"/>
      <c r="I92" s="3"/>
      <c r="J92" s="3"/>
      <c r="K92" s="3"/>
      <c r="L92" s="3"/>
      <c r="M92" s="3"/>
      <c r="N92" s="3"/>
      <c r="O92" s="3"/>
      <c r="P92" s="3"/>
      <c r="Q92" s="3"/>
      <c r="R92" s="3"/>
      <c r="S92" s="3"/>
      <c r="T92" s="3"/>
      <c r="U92" s="3"/>
      <c r="V92" s="3"/>
      <c r="W92" s="3"/>
      <c r="X92" s="3"/>
      <c r="Y92" s="3"/>
      <c r="Z92" s="3"/>
    </row>
    <row r="93" ht="12.75" customHeight="1">
      <c r="A93" s="3">
        <v>90.0</v>
      </c>
      <c r="B93" s="21">
        <v>543783.0</v>
      </c>
      <c r="C93" s="44">
        <v>693119.0</v>
      </c>
      <c r="D93" s="44">
        <v>620386.0</v>
      </c>
      <c r="E93" s="21">
        <v>516264.0</v>
      </c>
      <c r="F93" s="44">
        <v>620386.0</v>
      </c>
      <c r="G93" s="44">
        <v>742482.0</v>
      </c>
      <c r="H93" s="3"/>
      <c r="I93" s="3"/>
      <c r="J93" s="3"/>
      <c r="K93" s="3"/>
      <c r="L93" s="3"/>
      <c r="M93" s="3"/>
      <c r="N93" s="3"/>
      <c r="O93" s="3"/>
      <c r="P93" s="3"/>
      <c r="Q93" s="3"/>
      <c r="R93" s="3"/>
      <c r="S93" s="3"/>
      <c r="T93" s="3"/>
      <c r="U93" s="3"/>
      <c r="V93" s="3"/>
      <c r="W93" s="3"/>
      <c r="X93" s="3"/>
      <c r="Y93" s="3"/>
      <c r="Z93" s="3"/>
    </row>
    <row r="94" ht="12.75" customHeight="1">
      <c r="A94" s="3">
        <v>91.0</v>
      </c>
      <c r="B94" s="21">
        <v>550793.0</v>
      </c>
      <c r="C94" s="44">
        <v>701698.0</v>
      </c>
      <c r="D94" s="44">
        <v>628065.0</v>
      </c>
      <c r="E94" s="21">
        <v>522655.0</v>
      </c>
      <c r="F94" s="44">
        <v>628065.0</v>
      </c>
      <c r="G94" s="44">
        <v>751672.0</v>
      </c>
      <c r="H94" s="3"/>
      <c r="I94" s="3"/>
      <c r="J94" s="3"/>
      <c r="K94" s="3"/>
      <c r="L94" s="3"/>
      <c r="M94" s="3"/>
      <c r="N94" s="3"/>
      <c r="O94" s="3"/>
      <c r="P94" s="3"/>
      <c r="Q94" s="3"/>
      <c r="R94" s="3"/>
      <c r="S94" s="3"/>
      <c r="T94" s="3"/>
      <c r="U94" s="3"/>
      <c r="V94" s="3"/>
      <c r="W94" s="3"/>
      <c r="X94" s="3"/>
      <c r="Y94" s="3"/>
      <c r="Z94" s="3"/>
    </row>
    <row r="95" ht="12.75" customHeight="1">
      <c r="A95" s="3">
        <v>92.0</v>
      </c>
      <c r="B95" s="21">
        <v>557803.0</v>
      </c>
      <c r="C95" s="44">
        <v>710278.0</v>
      </c>
      <c r="D95" s="44">
        <v>635745.0</v>
      </c>
      <c r="E95" s="21">
        <v>529045.0</v>
      </c>
      <c r="F95" s="44">
        <v>635745.0</v>
      </c>
      <c r="G95" s="44">
        <v>760863.0</v>
      </c>
      <c r="H95" s="3"/>
      <c r="I95" s="3"/>
      <c r="J95" s="3"/>
      <c r="K95" s="3"/>
      <c r="L95" s="3"/>
      <c r="M95" s="3"/>
      <c r="N95" s="3"/>
      <c r="O95" s="3"/>
      <c r="P95" s="3"/>
      <c r="Q95" s="3"/>
      <c r="R95" s="3"/>
      <c r="S95" s="3"/>
      <c r="T95" s="3"/>
      <c r="U95" s="3"/>
      <c r="V95" s="3"/>
      <c r="W95" s="3"/>
      <c r="X95" s="3"/>
      <c r="Y95" s="3"/>
      <c r="Z95" s="3"/>
    </row>
    <row r="96" ht="12.75" customHeight="1">
      <c r="A96" s="3">
        <v>93.0</v>
      </c>
      <c r="B96" s="21">
        <v>564814.0</v>
      </c>
      <c r="C96" s="44">
        <v>718858.0</v>
      </c>
      <c r="D96" s="44">
        <v>643424.0</v>
      </c>
      <c r="E96" s="21">
        <v>535436.0</v>
      </c>
      <c r="F96" s="44">
        <v>643424.0</v>
      </c>
      <c r="G96" s="44">
        <v>770054.0</v>
      </c>
      <c r="H96" s="3"/>
      <c r="I96" s="3"/>
      <c r="J96" s="3"/>
      <c r="K96" s="3"/>
      <c r="L96" s="3"/>
      <c r="M96" s="3"/>
      <c r="N96" s="3"/>
      <c r="O96" s="3"/>
      <c r="P96" s="3"/>
      <c r="Q96" s="3"/>
      <c r="R96" s="3"/>
      <c r="S96" s="3"/>
      <c r="T96" s="3"/>
      <c r="U96" s="3"/>
      <c r="V96" s="3"/>
      <c r="W96" s="3"/>
      <c r="X96" s="3"/>
      <c r="Y96" s="3"/>
      <c r="Z96" s="3"/>
    </row>
    <row r="97" ht="12.75" customHeight="1">
      <c r="A97" s="3">
        <v>94.0</v>
      </c>
      <c r="B97" s="21">
        <v>571824.0</v>
      </c>
      <c r="C97" s="44">
        <v>727438.0</v>
      </c>
      <c r="D97" s="44">
        <v>651103.0</v>
      </c>
      <c r="E97" s="21">
        <v>541826.0</v>
      </c>
      <c r="F97" s="44">
        <v>651103.0</v>
      </c>
      <c r="G97" s="44">
        <v>779245.0</v>
      </c>
      <c r="H97" s="3"/>
      <c r="I97" s="3"/>
      <c r="J97" s="3"/>
      <c r="K97" s="3"/>
      <c r="L97" s="3"/>
      <c r="M97" s="3"/>
      <c r="N97" s="3"/>
      <c r="O97" s="3"/>
      <c r="P97" s="3"/>
      <c r="Q97" s="3"/>
      <c r="R97" s="3"/>
      <c r="S97" s="3"/>
      <c r="T97" s="3"/>
      <c r="U97" s="3"/>
      <c r="V97" s="3"/>
      <c r="W97" s="3"/>
      <c r="X97" s="3"/>
      <c r="Y97" s="3"/>
      <c r="Z97" s="3"/>
    </row>
    <row r="98" ht="12.75" customHeight="1">
      <c r="A98" s="3">
        <v>95.0</v>
      </c>
      <c r="B98" s="21">
        <v>578834.0</v>
      </c>
      <c r="C98" s="44">
        <v>736017.0</v>
      </c>
      <c r="D98" s="44">
        <v>658783.0</v>
      </c>
      <c r="E98" s="21">
        <v>548217.0</v>
      </c>
      <c r="F98" s="44">
        <v>658783.0</v>
      </c>
      <c r="G98" s="44">
        <v>788435.0</v>
      </c>
      <c r="H98" s="3"/>
      <c r="I98" s="3"/>
      <c r="J98" s="3"/>
      <c r="K98" s="3"/>
      <c r="L98" s="3"/>
      <c r="M98" s="3"/>
      <c r="N98" s="3"/>
      <c r="O98" s="3"/>
      <c r="P98" s="3"/>
      <c r="Q98" s="3"/>
      <c r="R98" s="3"/>
      <c r="S98" s="3"/>
      <c r="T98" s="3"/>
      <c r="U98" s="3"/>
      <c r="V98" s="3"/>
      <c r="W98" s="3"/>
      <c r="X98" s="3"/>
      <c r="Y98" s="3"/>
      <c r="Z98" s="3"/>
    </row>
    <row r="99" ht="12.75" customHeight="1">
      <c r="A99" s="3">
        <v>96.0</v>
      </c>
      <c r="B99" s="21">
        <v>585844.0</v>
      </c>
      <c r="C99" s="44">
        <v>744597.0</v>
      </c>
      <c r="D99" s="44">
        <v>666462.0</v>
      </c>
      <c r="E99" s="21">
        <v>554607.0</v>
      </c>
      <c r="F99" s="44">
        <v>666462.0</v>
      </c>
      <c r="G99" s="44">
        <v>797626.0</v>
      </c>
      <c r="H99" s="3"/>
      <c r="I99" s="3"/>
      <c r="J99" s="3"/>
      <c r="K99" s="3"/>
      <c r="L99" s="3"/>
      <c r="M99" s="3"/>
      <c r="N99" s="3"/>
      <c r="O99" s="3"/>
      <c r="P99" s="3"/>
      <c r="Q99" s="3"/>
      <c r="R99" s="3"/>
      <c r="S99" s="3"/>
      <c r="T99" s="3"/>
      <c r="U99" s="3"/>
      <c r="V99" s="3"/>
      <c r="W99" s="3"/>
      <c r="X99" s="3"/>
      <c r="Y99" s="3"/>
      <c r="Z99" s="3"/>
    </row>
    <row r="100" ht="12.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ht="12.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ht="12.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ht="12.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ht="12.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ht="12.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ht="12.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ht="12.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ht="12.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ht="12.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ht="12.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ht="12.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ht="12.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ht="12.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ht="12.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ht="12.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ht="12.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ht="12.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ht="12.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ht="12.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ht="12.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ht="12.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ht="12.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ht="12.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ht="12.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ht="12.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ht="12.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ht="12.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ht="12.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ht="12.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ht="12.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ht="12.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ht="12.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ht="12.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ht="12.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ht="12.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ht="12.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2.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2.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2.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2.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2.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2.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2.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2.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2.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2.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2.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2.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2.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2.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2.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2.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2.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2.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2.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2.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2.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2.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2.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2.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2.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2.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2.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2.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2.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2.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2.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2.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2.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2.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2.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2.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2.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2.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2.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2.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2.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2.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2.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2.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2.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2.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2.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2.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2.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2.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2.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2.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2.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2.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2.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2.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2.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2.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2.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2.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2.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2.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2.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2.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2.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2.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2.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2.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2.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2.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2.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2.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2.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2.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2.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2.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2.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2.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2.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2.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2.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2.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2.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2.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2.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2.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2.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2.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2.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2.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2.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2.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2.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2.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2.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2.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2.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2.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2.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2.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2.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2.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2.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2.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2.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2.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2.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2.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2.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2.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2.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2.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2.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2.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2.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2.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2.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2.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2.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2.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2.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2.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2.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2.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2.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2.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2.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2.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2.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2.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2.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2.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2.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2.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2.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2.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2.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2.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2.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2.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2.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2.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2.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2.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2.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2.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2.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2.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2.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2.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2.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2.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2.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2.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2.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2.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2.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2.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2.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2.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2.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2.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2.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2.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2.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2.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2.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2.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2.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2.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2.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2.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2.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2.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2.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2.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2.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2.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2.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2.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2.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2.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2.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2.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2.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2.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2.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2.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2.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2.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2.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2.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2.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2.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2.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2.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2.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2.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2.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2.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2.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2.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2.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2.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2.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2.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2.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2.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2.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2.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2.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2.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2.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2.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2.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2.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2.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2.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2.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2.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2.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2.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2.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2.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2.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2.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2.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2.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2.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2.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2.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2.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2.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2.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2.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2.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2.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2.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2.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2.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2.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2.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2.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2.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2.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2.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2.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2.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2.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2.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2.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2.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2.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2.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2.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2.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2.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2.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2.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2.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2.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2.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2.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2.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2.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2.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2.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2.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2.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2.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2.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2.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2.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2.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2.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2.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2.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2.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2.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2.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2.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2.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2.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2.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2.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2.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2.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2.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2.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2.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2.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2.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2.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2.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2.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2.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2.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2.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2.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2.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2.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2.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2.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2.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2.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2.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2.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2.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2.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2.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2.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2.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2.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2.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2.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2.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2.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2.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2.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2.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2.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2.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2.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2.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2.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2.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2.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2.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2.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2.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2.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2.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2.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2.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2.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2.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2.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2.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2.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2.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2.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2.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2.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2.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2.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2.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2.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2.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2.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2.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2.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2.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2.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2.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2.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2.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2.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2.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2.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2.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2.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2.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2.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2.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2.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2.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2.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2.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2.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2.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2.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2.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2.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2.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2.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2.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2.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2.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2.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2.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2.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2.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2.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2.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2.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2.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2.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2.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2.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2.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2.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2.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2.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2.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2.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2.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2.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2.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2.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2.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2.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2.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2.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2.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2.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2.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2.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2.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2.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2.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2.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2.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2.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2.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2.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2.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2.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2.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2.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2.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2.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2.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2.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2.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2.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2.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2.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2.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2.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2.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2.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2.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2.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2.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2.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2.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2.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2.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2.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2.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2.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2.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2.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2.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2.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2.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2.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2.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2.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2.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2.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2.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2.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2.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2.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2.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2.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2.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2.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2.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2.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2.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2.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2.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2.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2.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2.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2.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2.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2.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2.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2.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2.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2.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2.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2.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2.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2.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2.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2.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2.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2.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2.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2.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2.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2.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2.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2.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2.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2.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2.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2.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2.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2.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2.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2.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2.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2.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2.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2.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2.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2.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2.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2.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2.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2.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2.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2.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2.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2.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2.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2.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2.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2.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2.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2.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2.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2.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2.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2.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2.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2.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2.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2.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2.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2.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2.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2.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2.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2.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2.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2.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2.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2.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2.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2.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2.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2.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2.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2.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2.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2.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2.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2.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2.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2.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2.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2.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2.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2.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2.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2.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2.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2.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2.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2.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2.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2.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2.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2.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2.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2.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2.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2.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2.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2.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2.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2.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2.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2.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2.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2.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2.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2.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2.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2.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2.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2.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2.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2.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2.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2.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2.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2.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2.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2.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2.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2.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2.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2.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2.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2.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2.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2.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2.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2.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2.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2.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2.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2.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2.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2.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2.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2.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2.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2.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2.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2.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2.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2.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2.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2.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2.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2.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2.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2.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2.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2.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2.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2.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2.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2.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2.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2.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2.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2.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2.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2.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2.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2.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2.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2.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2.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2.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2.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2.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2.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2.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2.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2.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2.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2.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2.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2.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2.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2.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2.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2.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2.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2.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2.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2.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2.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2.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2.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2.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2.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2.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2.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2.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2.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2.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2.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2.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2.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2.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2.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2.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2.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2.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2.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2.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2.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2.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2.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2.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2.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2.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2.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2.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2.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2.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2.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2.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2.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2.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2.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2.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2.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2.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2.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2.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2.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2.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2.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2.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2.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2.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2.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2.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2.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2.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2.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2.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2.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2.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2.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2.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2.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2.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2.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2.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2.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2.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2.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2.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2.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2.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2.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2.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2.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2.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2.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2.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2.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2.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2.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2.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2.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2.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2.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2.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2.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2.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2.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2.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2.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2.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2.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2.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2.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2.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2.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2.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2.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2.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2.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2.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2.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2.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2.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2.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2.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2.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2.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2.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2.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2.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2.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2.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2.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2.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2.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2.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2.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2.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2.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2.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2.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2.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2.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2.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2.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2.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2.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2.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2.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2.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2.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2.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2.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2.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2.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2.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2.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2.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2.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2.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2.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2.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2.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2.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2.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2.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2.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2.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2.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2.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2.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2.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2.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2.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2.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2.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2.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2.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2.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2.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2.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2.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2.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2.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2.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2.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2.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2.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2.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2.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2.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2.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2.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2.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2.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2.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2.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2.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2.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2.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2.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2.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2.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2.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2.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2.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2.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2.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2.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2.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2.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2.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2.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2.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2.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2.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2.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2.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2.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2.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2.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2.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2.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2.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2.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2.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2.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2.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2.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2.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2.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2.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2.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2.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2.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2.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86"/>
    <col customWidth="1" min="2" max="2" width="14.0"/>
    <col customWidth="1" min="3" max="3" width="12.71"/>
    <col customWidth="1" min="4" max="4" width="20.0"/>
    <col customWidth="1" min="5" max="5" width="30.14"/>
    <col customWidth="1" min="6" max="6" width="30.0"/>
    <col customWidth="1" min="7" max="7" width="30.43"/>
    <col customWidth="1" min="8" max="26" width="8.86"/>
  </cols>
  <sheetData>
    <row r="1" ht="12.75" customHeight="1">
      <c r="A1" s="12" t="s">
        <v>65</v>
      </c>
      <c r="B1" s="3"/>
      <c r="C1" s="3"/>
      <c r="D1" s="3"/>
      <c r="E1" s="3"/>
      <c r="F1" s="3"/>
      <c r="G1" s="3"/>
      <c r="H1" s="3"/>
      <c r="I1" s="3"/>
      <c r="J1" s="3"/>
      <c r="K1" s="3"/>
      <c r="L1" s="3"/>
      <c r="M1" s="3"/>
      <c r="N1" s="3"/>
      <c r="O1" s="3"/>
      <c r="P1" s="3"/>
      <c r="Q1" s="3"/>
      <c r="R1" s="3"/>
      <c r="S1" s="3"/>
      <c r="T1" s="3"/>
      <c r="U1" s="3"/>
      <c r="V1" s="3"/>
      <c r="W1" s="3"/>
      <c r="X1" s="3"/>
      <c r="Y1" s="3"/>
      <c r="Z1" s="3"/>
    </row>
    <row r="2" ht="12.75" customHeight="1">
      <c r="A2" s="3"/>
      <c r="B2" s="3"/>
      <c r="C2" s="3"/>
      <c r="D2" s="3"/>
      <c r="E2" s="3"/>
      <c r="F2" s="3"/>
      <c r="G2" s="3"/>
      <c r="H2" s="3"/>
      <c r="I2" s="3"/>
      <c r="J2" s="3"/>
      <c r="K2" s="3"/>
      <c r="L2" s="3"/>
      <c r="M2" s="3"/>
      <c r="N2" s="3"/>
      <c r="O2" s="3"/>
      <c r="P2" s="3"/>
      <c r="Q2" s="3"/>
      <c r="R2" s="3"/>
      <c r="S2" s="3"/>
      <c r="T2" s="3"/>
      <c r="U2" s="3"/>
      <c r="V2" s="3"/>
      <c r="W2" s="3"/>
      <c r="X2" s="3"/>
      <c r="Y2" s="3"/>
      <c r="Z2" s="3"/>
    </row>
    <row r="3" ht="12.75" customHeight="1">
      <c r="A3" s="7" t="s">
        <v>59</v>
      </c>
      <c r="B3" s="7" t="s">
        <v>60</v>
      </c>
      <c r="C3" s="7" t="s">
        <v>17</v>
      </c>
      <c r="D3" s="7" t="s">
        <v>61</v>
      </c>
      <c r="E3" s="7" t="s">
        <v>62</v>
      </c>
      <c r="F3" s="7" t="s">
        <v>63</v>
      </c>
      <c r="G3" s="7" t="s">
        <v>64</v>
      </c>
      <c r="H3" s="3"/>
      <c r="I3" s="3"/>
      <c r="J3" s="3"/>
      <c r="K3" s="3"/>
      <c r="L3" s="3"/>
      <c r="M3" s="3"/>
      <c r="N3" s="3"/>
      <c r="O3" s="3"/>
      <c r="P3" s="3"/>
      <c r="Q3" s="3"/>
      <c r="R3" s="3"/>
      <c r="S3" s="3"/>
      <c r="T3" s="3"/>
      <c r="U3" s="3"/>
      <c r="V3" s="3"/>
      <c r="W3" s="3"/>
      <c r="X3" s="3"/>
      <c r="Y3" s="3"/>
      <c r="Z3" s="3"/>
    </row>
    <row r="4" ht="12.75" customHeight="1">
      <c r="A4" s="3">
        <v>1.0</v>
      </c>
      <c r="B4" s="21">
        <v>4265.0</v>
      </c>
      <c r="C4" s="21">
        <v>7085.0</v>
      </c>
      <c r="D4" s="21">
        <v>5921.0</v>
      </c>
      <c r="E4" s="21">
        <v>4940.0</v>
      </c>
      <c r="F4" s="21">
        <v>5921.0</v>
      </c>
      <c r="G4" s="21">
        <v>7085.0</v>
      </c>
      <c r="H4" s="3"/>
      <c r="I4" s="3"/>
      <c r="J4" s="3"/>
      <c r="K4" s="3"/>
      <c r="L4" s="3"/>
      <c r="M4" s="3"/>
      <c r="N4" s="3"/>
      <c r="O4" s="3"/>
      <c r="P4" s="3"/>
      <c r="Q4" s="3"/>
      <c r="R4" s="3"/>
      <c r="S4" s="3"/>
      <c r="T4" s="3"/>
      <c r="U4" s="3"/>
      <c r="V4" s="3"/>
      <c r="W4" s="3"/>
      <c r="X4" s="3"/>
      <c r="Y4" s="3"/>
      <c r="Z4" s="3"/>
    </row>
    <row r="5" ht="12.75" customHeight="1">
      <c r="A5" s="3">
        <v>2.0</v>
      </c>
      <c r="B5" s="21">
        <v>8531.0</v>
      </c>
      <c r="C5" s="21">
        <v>14170.0</v>
      </c>
      <c r="D5" s="21">
        <v>11841.0</v>
      </c>
      <c r="E5" s="21">
        <v>9880.0</v>
      </c>
      <c r="F5" s="21">
        <v>11841.0</v>
      </c>
      <c r="G5" s="21">
        <v>14170.0</v>
      </c>
      <c r="H5" s="3"/>
      <c r="I5" s="3"/>
      <c r="J5" s="3"/>
      <c r="K5" s="3"/>
      <c r="L5" s="3"/>
      <c r="M5" s="3"/>
      <c r="N5" s="3"/>
      <c r="O5" s="3"/>
      <c r="P5" s="3"/>
      <c r="Q5" s="3"/>
      <c r="R5" s="3"/>
      <c r="S5" s="3"/>
      <c r="T5" s="3"/>
      <c r="U5" s="3"/>
      <c r="V5" s="3"/>
      <c r="W5" s="3"/>
      <c r="X5" s="3"/>
      <c r="Y5" s="3"/>
      <c r="Z5" s="3"/>
    </row>
    <row r="6" ht="12.75" customHeight="1">
      <c r="A6" s="3">
        <v>3.0</v>
      </c>
      <c r="B6" s="21">
        <v>12796.0</v>
      </c>
      <c r="C6" s="21">
        <v>21254.0</v>
      </c>
      <c r="D6" s="21">
        <v>17762.0</v>
      </c>
      <c r="E6" s="21">
        <v>14820.0</v>
      </c>
      <c r="F6" s="21">
        <v>17762.0</v>
      </c>
      <c r="G6" s="21">
        <v>21254.0</v>
      </c>
      <c r="H6" s="3"/>
      <c r="I6" s="3"/>
      <c r="J6" s="3"/>
      <c r="K6" s="3"/>
      <c r="L6" s="3"/>
      <c r="M6" s="3"/>
      <c r="N6" s="3"/>
      <c r="O6" s="3"/>
      <c r="P6" s="3"/>
      <c r="Q6" s="3"/>
      <c r="R6" s="3"/>
      <c r="S6" s="3"/>
      <c r="T6" s="3"/>
      <c r="U6" s="3"/>
      <c r="V6" s="3"/>
      <c r="W6" s="3"/>
      <c r="X6" s="3"/>
      <c r="Y6" s="3"/>
      <c r="Z6" s="3"/>
    </row>
    <row r="7" ht="12.75" customHeight="1">
      <c r="A7" s="3">
        <v>4.0</v>
      </c>
      <c r="B7" s="21">
        <v>17062.0</v>
      </c>
      <c r="C7" s="21">
        <v>28339.0</v>
      </c>
      <c r="D7" s="21">
        <v>23683.0</v>
      </c>
      <c r="E7" s="21">
        <v>19759.0</v>
      </c>
      <c r="F7" s="21">
        <v>23683.0</v>
      </c>
      <c r="G7" s="21">
        <v>28339.0</v>
      </c>
      <c r="H7" s="3"/>
      <c r="I7" s="3"/>
      <c r="J7" s="3"/>
      <c r="K7" s="3"/>
      <c r="L7" s="3"/>
      <c r="M7" s="3"/>
      <c r="N7" s="3"/>
      <c r="O7" s="3"/>
      <c r="P7" s="3"/>
      <c r="Q7" s="3"/>
      <c r="R7" s="3"/>
      <c r="S7" s="3"/>
      <c r="T7" s="3"/>
      <c r="U7" s="3"/>
      <c r="V7" s="3"/>
      <c r="W7" s="3"/>
      <c r="X7" s="3"/>
      <c r="Y7" s="3"/>
      <c r="Z7" s="3"/>
    </row>
    <row r="8" ht="12.75" customHeight="1">
      <c r="A8" s="3">
        <v>5.0</v>
      </c>
      <c r="B8" s="21">
        <v>21327.0</v>
      </c>
      <c r="C8" s="21">
        <v>35424.0</v>
      </c>
      <c r="D8" s="21">
        <v>29603.0</v>
      </c>
      <c r="E8" s="21">
        <v>24699.0</v>
      </c>
      <c r="F8" s="21">
        <v>29603.0</v>
      </c>
      <c r="G8" s="21">
        <v>35424.0</v>
      </c>
      <c r="H8" s="3"/>
      <c r="I8" s="3"/>
      <c r="J8" s="3"/>
      <c r="K8" s="3"/>
      <c r="L8" s="3"/>
      <c r="M8" s="3"/>
      <c r="N8" s="3"/>
      <c r="O8" s="3"/>
      <c r="P8" s="3"/>
      <c r="Q8" s="3"/>
      <c r="R8" s="3"/>
      <c r="S8" s="3"/>
      <c r="T8" s="3"/>
      <c r="U8" s="3"/>
      <c r="V8" s="3"/>
      <c r="W8" s="3"/>
      <c r="X8" s="3"/>
      <c r="Y8" s="3"/>
      <c r="Z8" s="3"/>
    </row>
    <row r="9" ht="12.75" customHeight="1">
      <c r="A9" s="3">
        <v>6.0</v>
      </c>
      <c r="B9" s="21">
        <v>25593.0</v>
      </c>
      <c r="C9" s="21">
        <v>42509.0</v>
      </c>
      <c r="D9" s="21">
        <v>35524.0</v>
      </c>
      <c r="E9" s="21">
        <v>29639.0</v>
      </c>
      <c r="F9" s="21">
        <v>35524.0</v>
      </c>
      <c r="G9" s="21">
        <v>42509.0</v>
      </c>
      <c r="H9" s="3"/>
      <c r="I9" s="3"/>
      <c r="J9" s="3"/>
      <c r="K9" s="3"/>
      <c r="L9" s="3"/>
      <c r="M9" s="3"/>
      <c r="N9" s="3"/>
      <c r="O9" s="3"/>
      <c r="P9" s="3"/>
      <c r="Q9" s="3"/>
      <c r="R9" s="3"/>
      <c r="S9" s="3"/>
      <c r="T9" s="3"/>
      <c r="U9" s="3"/>
      <c r="V9" s="3"/>
      <c r="W9" s="3"/>
      <c r="X9" s="3"/>
      <c r="Y9" s="3"/>
      <c r="Z9" s="3"/>
    </row>
    <row r="10" ht="12.75" customHeight="1">
      <c r="A10" s="3">
        <v>7.0</v>
      </c>
      <c r="B10" s="21">
        <v>29858.0</v>
      </c>
      <c r="C10" s="21">
        <v>49593.0</v>
      </c>
      <c r="D10" s="21">
        <v>41445.0</v>
      </c>
      <c r="E10" s="21">
        <v>34579.0</v>
      </c>
      <c r="F10" s="21">
        <v>41445.0</v>
      </c>
      <c r="G10" s="21">
        <v>49593.0</v>
      </c>
      <c r="H10" s="3"/>
      <c r="I10" s="3"/>
      <c r="J10" s="3"/>
      <c r="K10" s="3"/>
      <c r="L10" s="3"/>
      <c r="M10" s="3"/>
      <c r="N10" s="3"/>
      <c r="O10" s="3"/>
      <c r="P10" s="3"/>
      <c r="Q10" s="3"/>
      <c r="R10" s="3"/>
      <c r="S10" s="3"/>
      <c r="T10" s="3"/>
      <c r="U10" s="3"/>
      <c r="V10" s="3"/>
      <c r="W10" s="3"/>
      <c r="X10" s="3"/>
      <c r="Y10" s="3"/>
      <c r="Z10" s="3"/>
    </row>
    <row r="11" ht="12.75" customHeight="1">
      <c r="A11" s="3">
        <v>8.0</v>
      </c>
      <c r="B11" s="21">
        <v>34123.0</v>
      </c>
      <c r="C11" s="21">
        <v>56678.0</v>
      </c>
      <c r="D11" s="21">
        <v>47365.0</v>
      </c>
      <c r="E11" s="21">
        <v>39519.0</v>
      </c>
      <c r="F11" s="21">
        <v>47365.0</v>
      </c>
      <c r="G11" s="21">
        <v>56678.0</v>
      </c>
      <c r="H11" s="3"/>
      <c r="I11" s="3"/>
      <c r="J11" s="3"/>
      <c r="K11" s="3"/>
      <c r="L11" s="3"/>
      <c r="M11" s="3"/>
      <c r="N11" s="3"/>
      <c r="O11" s="3"/>
      <c r="P11" s="3"/>
      <c r="Q11" s="3"/>
      <c r="R11" s="3"/>
      <c r="S11" s="3"/>
      <c r="T11" s="3"/>
      <c r="U11" s="3"/>
      <c r="V11" s="3"/>
      <c r="W11" s="3"/>
      <c r="X11" s="3"/>
      <c r="Y11" s="3"/>
      <c r="Z11" s="3"/>
    </row>
    <row r="12" ht="12.75" customHeight="1">
      <c r="A12" s="3">
        <v>9.0</v>
      </c>
      <c r="B12" s="21">
        <v>38389.0</v>
      </c>
      <c r="C12" s="21">
        <v>63763.0</v>
      </c>
      <c r="D12" s="21">
        <v>53286.0</v>
      </c>
      <c r="E12" s="21">
        <v>44459.0</v>
      </c>
      <c r="F12" s="21">
        <v>53286.0</v>
      </c>
      <c r="G12" s="21">
        <v>63763.0</v>
      </c>
      <c r="H12" s="3"/>
      <c r="I12" s="3"/>
      <c r="J12" s="3"/>
      <c r="K12" s="3"/>
      <c r="L12" s="3"/>
      <c r="M12" s="3"/>
      <c r="N12" s="3"/>
      <c r="O12" s="3"/>
      <c r="P12" s="3"/>
      <c r="Q12" s="3"/>
      <c r="R12" s="3"/>
      <c r="S12" s="3"/>
      <c r="T12" s="3"/>
      <c r="U12" s="3"/>
      <c r="V12" s="3"/>
      <c r="W12" s="3"/>
      <c r="X12" s="3"/>
      <c r="Y12" s="3"/>
      <c r="Z12" s="3"/>
    </row>
    <row r="13" ht="12.75" customHeight="1">
      <c r="A13" s="3">
        <v>10.0</v>
      </c>
      <c r="B13" s="21">
        <v>42654.0</v>
      </c>
      <c r="C13" s="21">
        <v>70848.0</v>
      </c>
      <c r="D13" s="21">
        <v>59207.0</v>
      </c>
      <c r="E13" s="21">
        <v>49398.0</v>
      </c>
      <c r="F13" s="21">
        <v>59207.0</v>
      </c>
      <c r="G13" s="21">
        <v>70848.0</v>
      </c>
      <c r="H13" s="3"/>
      <c r="I13" s="3"/>
      <c r="J13" s="3"/>
      <c r="K13" s="3"/>
      <c r="L13" s="3"/>
      <c r="M13" s="3"/>
      <c r="N13" s="3"/>
      <c r="O13" s="3"/>
      <c r="P13" s="3"/>
      <c r="Q13" s="3"/>
      <c r="R13" s="3"/>
      <c r="S13" s="3"/>
      <c r="T13" s="3"/>
      <c r="U13" s="3"/>
      <c r="V13" s="3"/>
      <c r="W13" s="3"/>
      <c r="X13" s="3"/>
      <c r="Y13" s="3"/>
      <c r="Z13" s="3"/>
    </row>
    <row r="14" ht="12.75" customHeight="1">
      <c r="A14" s="3">
        <v>11.0</v>
      </c>
      <c r="B14" s="21">
        <v>46920.0</v>
      </c>
      <c r="C14" s="21">
        <v>77932.0</v>
      </c>
      <c r="D14" s="21">
        <v>65127.0</v>
      </c>
      <c r="E14" s="21">
        <v>54338.0</v>
      </c>
      <c r="F14" s="21">
        <v>65127.0</v>
      </c>
      <c r="G14" s="21">
        <v>77932.0</v>
      </c>
      <c r="H14" s="3"/>
      <c r="I14" s="3"/>
      <c r="J14" s="3"/>
      <c r="K14" s="3"/>
      <c r="L14" s="3"/>
      <c r="M14" s="3"/>
      <c r="N14" s="3"/>
      <c r="O14" s="3"/>
      <c r="P14" s="3"/>
      <c r="Q14" s="3"/>
      <c r="R14" s="3"/>
      <c r="S14" s="3"/>
      <c r="T14" s="3"/>
      <c r="U14" s="3"/>
      <c r="V14" s="3"/>
      <c r="W14" s="3"/>
      <c r="X14" s="3"/>
      <c r="Y14" s="3"/>
      <c r="Z14" s="3"/>
    </row>
    <row r="15" ht="12.75" customHeight="1">
      <c r="A15" s="3">
        <v>12.0</v>
      </c>
      <c r="B15" s="21">
        <v>55450.0</v>
      </c>
      <c r="C15" s="21">
        <v>92102.0</v>
      </c>
      <c r="D15" s="21">
        <v>76969.0</v>
      </c>
      <c r="E15" s="21">
        <v>64218.0</v>
      </c>
      <c r="F15" s="21">
        <v>76969.0</v>
      </c>
      <c r="G15" s="21">
        <v>92102.0</v>
      </c>
      <c r="H15" s="3"/>
      <c r="I15" s="3"/>
      <c r="J15" s="3"/>
      <c r="K15" s="3"/>
      <c r="L15" s="3"/>
      <c r="M15" s="3"/>
      <c r="N15" s="3"/>
      <c r="O15" s="3"/>
      <c r="P15" s="3"/>
      <c r="Q15" s="3"/>
      <c r="R15" s="3"/>
      <c r="S15" s="3"/>
      <c r="T15" s="3"/>
      <c r="U15" s="3"/>
      <c r="V15" s="3"/>
      <c r="W15" s="3"/>
      <c r="X15" s="3"/>
      <c r="Y15" s="3"/>
      <c r="Z15" s="3"/>
    </row>
    <row r="16" ht="12.75" customHeight="1">
      <c r="A16" s="3">
        <v>13.0</v>
      </c>
      <c r="B16" s="21">
        <v>61018.0</v>
      </c>
      <c r="C16" s="21">
        <v>100007.0</v>
      </c>
      <c r="D16" s="21">
        <v>83575.0</v>
      </c>
      <c r="E16" s="21">
        <v>69730.0</v>
      </c>
      <c r="F16" s="21">
        <v>83575.0</v>
      </c>
      <c r="G16" s="21">
        <v>100007.0</v>
      </c>
      <c r="H16" s="3"/>
      <c r="I16" s="3"/>
      <c r="J16" s="3"/>
      <c r="K16" s="3"/>
      <c r="L16" s="3"/>
      <c r="M16" s="3"/>
      <c r="N16" s="3"/>
      <c r="O16" s="3"/>
      <c r="P16" s="3"/>
      <c r="Q16" s="3"/>
      <c r="R16" s="3"/>
      <c r="S16" s="3"/>
      <c r="T16" s="3"/>
      <c r="U16" s="3"/>
      <c r="V16" s="3"/>
      <c r="W16" s="3"/>
      <c r="X16" s="3"/>
      <c r="Y16" s="3"/>
      <c r="Z16" s="3"/>
    </row>
    <row r="17" ht="12.75" customHeight="1">
      <c r="A17" s="3">
        <v>14.0</v>
      </c>
      <c r="B17" s="21">
        <v>66586.0</v>
      </c>
      <c r="C17" s="21">
        <v>107912.0</v>
      </c>
      <c r="D17" s="21">
        <v>90181.0</v>
      </c>
      <c r="E17" s="21">
        <v>75241.0</v>
      </c>
      <c r="F17" s="21">
        <v>90181.0</v>
      </c>
      <c r="G17" s="21">
        <v>107912.0</v>
      </c>
      <c r="H17" s="3"/>
      <c r="I17" s="3"/>
      <c r="J17" s="3"/>
      <c r="K17" s="3"/>
      <c r="L17" s="3"/>
      <c r="M17" s="3"/>
      <c r="N17" s="3"/>
      <c r="O17" s="3"/>
      <c r="P17" s="3"/>
      <c r="Q17" s="3"/>
      <c r="R17" s="3"/>
      <c r="S17" s="3"/>
      <c r="T17" s="3"/>
      <c r="U17" s="3"/>
      <c r="V17" s="3"/>
      <c r="W17" s="3"/>
      <c r="X17" s="3"/>
      <c r="Y17" s="3"/>
      <c r="Z17" s="3"/>
    </row>
    <row r="18" ht="12.75" customHeight="1">
      <c r="A18" s="3">
        <v>15.0</v>
      </c>
      <c r="B18" s="21">
        <v>72154.0</v>
      </c>
      <c r="C18" s="21">
        <v>115817.0</v>
      </c>
      <c r="D18" s="21">
        <v>96787.0</v>
      </c>
      <c r="E18" s="21">
        <v>80753.0</v>
      </c>
      <c r="F18" s="21">
        <v>96787.0</v>
      </c>
      <c r="G18" s="21">
        <v>115817.0</v>
      </c>
      <c r="H18" s="3"/>
      <c r="I18" s="3"/>
      <c r="J18" s="3"/>
      <c r="K18" s="3"/>
      <c r="L18" s="3"/>
      <c r="M18" s="3"/>
      <c r="N18" s="3"/>
      <c r="O18" s="3"/>
      <c r="P18" s="3"/>
      <c r="Q18" s="3"/>
      <c r="R18" s="3"/>
      <c r="S18" s="3"/>
      <c r="T18" s="3"/>
      <c r="U18" s="3"/>
      <c r="V18" s="3"/>
      <c r="W18" s="3"/>
      <c r="X18" s="3"/>
      <c r="Y18" s="3"/>
      <c r="Z18" s="3"/>
    </row>
    <row r="19" ht="12.75" customHeight="1">
      <c r="A19" s="3">
        <v>16.0</v>
      </c>
      <c r="B19" s="21">
        <v>77722.0</v>
      </c>
      <c r="C19" s="21">
        <v>123721.0</v>
      </c>
      <c r="D19" s="21">
        <v>103393.0</v>
      </c>
      <c r="E19" s="21">
        <v>86265.0</v>
      </c>
      <c r="F19" s="21">
        <v>103393.0</v>
      </c>
      <c r="G19" s="21">
        <v>123721.0</v>
      </c>
      <c r="H19" s="3"/>
      <c r="I19" s="3"/>
      <c r="J19" s="3"/>
      <c r="K19" s="3"/>
      <c r="L19" s="3"/>
      <c r="M19" s="3"/>
      <c r="N19" s="3"/>
      <c r="O19" s="3"/>
      <c r="P19" s="3"/>
      <c r="Q19" s="3"/>
      <c r="R19" s="3"/>
      <c r="S19" s="3"/>
      <c r="T19" s="3"/>
      <c r="U19" s="3"/>
      <c r="V19" s="3"/>
      <c r="W19" s="3"/>
      <c r="X19" s="3"/>
      <c r="Y19" s="3"/>
      <c r="Z19" s="3"/>
    </row>
    <row r="20" ht="12.75" customHeight="1">
      <c r="A20" s="3">
        <v>17.0</v>
      </c>
      <c r="B20" s="21">
        <v>83290.0</v>
      </c>
      <c r="C20" s="21">
        <v>131626.0</v>
      </c>
      <c r="D20" s="21">
        <v>109999.0</v>
      </c>
      <c r="E20" s="21">
        <v>91776.0</v>
      </c>
      <c r="F20" s="21">
        <v>109999.0</v>
      </c>
      <c r="G20" s="21">
        <v>131626.0</v>
      </c>
      <c r="H20" s="3"/>
      <c r="I20" s="3"/>
      <c r="J20" s="3"/>
      <c r="K20" s="3"/>
      <c r="L20" s="3"/>
      <c r="M20" s="3"/>
      <c r="N20" s="3"/>
      <c r="O20" s="3"/>
      <c r="P20" s="3"/>
      <c r="Q20" s="3"/>
      <c r="R20" s="3"/>
      <c r="S20" s="3"/>
      <c r="T20" s="3"/>
      <c r="U20" s="3"/>
      <c r="V20" s="3"/>
      <c r="W20" s="3"/>
      <c r="X20" s="3"/>
      <c r="Y20" s="3"/>
      <c r="Z20" s="3"/>
    </row>
    <row r="21" ht="12.75" customHeight="1">
      <c r="A21" s="3">
        <v>18.0</v>
      </c>
      <c r="B21" s="21">
        <v>88858.0</v>
      </c>
      <c r="C21" s="21">
        <v>139531.0</v>
      </c>
      <c r="D21" s="21">
        <v>116606.0</v>
      </c>
      <c r="E21" s="21">
        <v>97288.0</v>
      </c>
      <c r="F21" s="21">
        <v>116606.0</v>
      </c>
      <c r="G21" s="21">
        <v>139531.0</v>
      </c>
      <c r="H21" s="3"/>
      <c r="I21" s="3"/>
      <c r="J21" s="3"/>
      <c r="K21" s="3"/>
      <c r="L21" s="3"/>
      <c r="M21" s="3"/>
      <c r="N21" s="3"/>
      <c r="O21" s="3"/>
      <c r="P21" s="3"/>
      <c r="Q21" s="3"/>
      <c r="R21" s="3"/>
      <c r="S21" s="3"/>
      <c r="T21" s="3"/>
      <c r="U21" s="3"/>
      <c r="V21" s="3"/>
      <c r="W21" s="3"/>
      <c r="X21" s="3"/>
      <c r="Y21" s="3"/>
      <c r="Z21" s="3"/>
    </row>
    <row r="22" ht="12.75" customHeight="1">
      <c r="A22" s="3">
        <v>19.0</v>
      </c>
      <c r="B22" s="21">
        <v>94425.0</v>
      </c>
      <c r="C22" s="21">
        <v>147436.0</v>
      </c>
      <c r="D22" s="21">
        <v>123212.0</v>
      </c>
      <c r="E22" s="21">
        <v>102800.0</v>
      </c>
      <c r="F22" s="21">
        <v>123212.0</v>
      </c>
      <c r="G22" s="21">
        <v>147436.0</v>
      </c>
      <c r="H22" s="3"/>
      <c r="I22" s="3"/>
      <c r="J22" s="3"/>
      <c r="K22" s="3"/>
      <c r="L22" s="3"/>
      <c r="M22" s="3"/>
      <c r="N22" s="3"/>
      <c r="O22" s="3"/>
      <c r="P22" s="3"/>
      <c r="Q22" s="3"/>
      <c r="R22" s="3"/>
      <c r="S22" s="3"/>
      <c r="T22" s="3"/>
      <c r="U22" s="3"/>
      <c r="V22" s="3"/>
      <c r="W22" s="3"/>
      <c r="X22" s="3"/>
      <c r="Y22" s="3"/>
      <c r="Z22" s="3"/>
    </row>
    <row r="23" ht="12.75" customHeight="1">
      <c r="A23" s="3">
        <v>20.0</v>
      </c>
      <c r="B23" s="21">
        <v>99993.0</v>
      </c>
      <c r="C23" s="21">
        <v>155341.0</v>
      </c>
      <c r="D23" s="21">
        <v>129818.0</v>
      </c>
      <c r="E23" s="21">
        <v>108311.0</v>
      </c>
      <c r="F23" s="21">
        <v>129818.0</v>
      </c>
      <c r="G23" s="21">
        <v>155341.0</v>
      </c>
      <c r="H23" s="3"/>
      <c r="I23" s="3"/>
      <c r="J23" s="3"/>
      <c r="K23" s="3"/>
      <c r="L23" s="3"/>
      <c r="M23" s="3"/>
      <c r="N23" s="3"/>
      <c r="O23" s="3"/>
      <c r="P23" s="3"/>
      <c r="Q23" s="3"/>
      <c r="R23" s="3"/>
      <c r="S23" s="3"/>
      <c r="T23" s="3"/>
      <c r="U23" s="3"/>
      <c r="V23" s="3"/>
      <c r="W23" s="3"/>
      <c r="X23" s="3"/>
      <c r="Y23" s="3"/>
      <c r="Z23" s="3"/>
    </row>
    <row r="24" ht="12.75" customHeight="1">
      <c r="A24" s="3">
        <v>21.0</v>
      </c>
      <c r="B24" s="21">
        <v>105561.0</v>
      </c>
      <c r="C24" s="21">
        <v>163246.0</v>
      </c>
      <c r="D24" s="21">
        <v>136424.0</v>
      </c>
      <c r="E24" s="21">
        <v>113823.0</v>
      </c>
      <c r="F24" s="21">
        <v>136424.0</v>
      </c>
      <c r="G24" s="21">
        <v>163246.0</v>
      </c>
      <c r="H24" s="3"/>
      <c r="I24" s="3"/>
      <c r="J24" s="3"/>
      <c r="K24" s="3"/>
      <c r="L24" s="3"/>
      <c r="M24" s="3"/>
      <c r="N24" s="3"/>
      <c r="O24" s="3"/>
      <c r="P24" s="3"/>
      <c r="Q24" s="3"/>
      <c r="R24" s="3"/>
      <c r="S24" s="3"/>
      <c r="T24" s="3"/>
      <c r="U24" s="3"/>
      <c r="V24" s="3"/>
      <c r="W24" s="3"/>
      <c r="X24" s="3"/>
      <c r="Y24" s="3"/>
      <c r="Z24" s="3"/>
    </row>
    <row r="25" ht="12.75" customHeight="1">
      <c r="A25" s="3">
        <v>22.0</v>
      </c>
      <c r="B25" s="21">
        <v>111129.0</v>
      </c>
      <c r="C25" s="21">
        <v>171150.0</v>
      </c>
      <c r="D25" s="21">
        <v>143030.0</v>
      </c>
      <c r="E25" s="21">
        <v>119335.0</v>
      </c>
      <c r="F25" s="21">
        <v>143030.0</v>
      </c>
      <c r="G25" s="21">
        <v>171150.0</v>
      </c>
      <c r="H25" s="3"/>
      <c r="I25" s="3"/>
      <c r="J25" s="3"/>
      <c r="K25" s="3"/>
      <c r="L25" s="3"/>
      <c r="M25" s="3"/>
      <c r="N25" s="3"/>
      <c r="O25" s="3"/>
      <c r="P25" s="3"/>
      <c r="Q25" s="3"/>
      <c r="R25" s="3"/>
      <c r="S25" s="3"/>
      <c r="T25" s="3"/>
      <c r="U25" s="3"/>
      <c r="V25" s="3"/>
      <c r="W25" s="3"/>
      <c r="X25" s="3"/>
      <c r="Y25" s="3"/>
      <c r="Z25" s="3"/>
    </row>
    <row r="26" ht="12.75" customHeight="1">
      <c r="A26" s="3">
        <v>23.0</v>
      </c>
      <c r="B26" s="21">
        <v>116697.0</v>
      </c>
      <c r="C26" s="21">
        <v>179055.0</v>
      </c>
      <c r="D26" s="21">
        <v>149636.0</v>
      </c>
      <c r="E26" s="21">
        <v>124846.0</v>
      </c>
      <c r="F26" s="21">
        <v>149636.0</v>
      </c>
      <c r="G26" s="21">
        <v>179055.0</v>
      </c>
      <c r="H26" s="3"/>
      <c r="I26" s="3"/>
      <c r="J26" s="3"/>
      <c r="K26" s="3"/>
      <c r="L26" s="3"/>
      <c r="M26" s="3"/>
      <c r="N26" s="3"/>
      <c r="O26" s="3"/>
      <c r="P26" s="3"/>
      <c r="Q26" s="3"/>
      <c r="R26" s="3"/>
      <c r="S26" s="3"/>
      <c r="T26" s="3"/>
      <c r="U26" s="3"/>
      <c r="V26" s="3"/>
      <c r="W26" s="3"/>
      <c r="X26" s="3"/>
      <c r="Y26" s="3"/>
      <c r="Z26" s="3"/>
    </row>
    <row r="27" ht="12.75" customHeight="1">
      <c r="A27" s="3">
        <v>24.0</v>
      </c>
      <c r="B27" s="21">
        <v>122265.0</v>
      </c>
      <c r="C27" s="21">
        <v>186960.0</v>
      </c>
      <c r="D27" s="21">
        <v>156242.0</v>
      </c>
      <c r="E27" s="21">
        <v>130358.0</v>
      </c>
      <c r="F27" s="21">
        <v>156242.0</v>
      </c>
      <c r="G27" s="21">
        <v>186960.0</v>
      </c>
      <c r="H27" s="3"/>
      <c r="I27" s="3"/>
      <c r="J27" s="3"/>
      <c r="K27" s="3"/>
      <c r="L27" s="3"/>
      <c r="M27" s="3"/>
      <c r="N27" s="3"/>
      <c r="O27" s="3"/>
      <c r="P27" s="3"/>
      <c r="Q27" s="3"/>
      <c r="R27" s="3"/>
      <c r="S27" s="3"/>
      <c r="T27" s="3"/>
      <c r="U27" s="3"/>
      <c r="V27" s="3"/>
      <c r="W27" s="3"/>
      <c r="X27" s="3"/>
      <c r="Y27" s="3"/>
      <c r="Z27" s="3"/>
    </row>
    <row r="28" ht="12.75" customHeight="1">
      <c r="A28" s="3">
        <v>25.0</v>
      </c>
      <c r="B28" s="21">
        <v>128244.0</v>
      </c>
      <c r="C28" s="21">
        <v>195102.0</v>
      </c>
      <c r="D28" s="21">
        <v>163046.0</v>
      </c>
      <c r="E28" s="21">
        <v>136035.0</v>
      </c>
      <c r="F28" s="21">
        <v>163046.0</v>
      </c>
      <c r="G28" s="21">
        <v>195102.0</v>
      </c>
      <c r="H28" s="3"/>
      <c r="I28" s="3"/>
      <c r="J28" s="3"/>
      <c r="K28" s="3"/>
      <c r="L28" s="3"/>
      <c r="M28" s="3"/>
      <c r="N28" s="3"/>
      <c r="O28" s="3"/>
      <c r="P28" s="3"/>
      <c r="Q28" s="3"/>
      <c r="R28" s="3"/>
      <c r="S28" s="3"/>
      <c r="T28" s="3"/>
      <c r="U28" s="3"/>
      <c r="V28" s="3"/>
      <c r="W28" s="3"/>
      <c r="X28" s="3"/>
      <c r="Y28" s="3"/>
      <c r="Z28" s="3"/>
    </row>
    <row r="29" ht="12.75" customHeight="1">
      <c r="A29" s="3">
        <v>26.0</v>
      </c>
      <c r="B29" s="21">
        <v>134222.0</v>
      </c>
      <c r="C29" s="21">
        <v>203243.0</v>
      </c>
      <c r="D29" s="21">
        <v>169850.0</v>
      </c>
      <c r="E29" s="21">
        <v>141712.0</v>
      </c>
      <c r="F29" s="21">
        <v>169850.0</v>
      </c>
      <c r="G29" s="21">
        <v>203243.0</v>
      </c>
      <c r="H29" s="3"/>
      <c r="I29" s="3"/>
      <c r="J29" s="3"/>
      <c r="K29" s="3"/>
      <c r="L29" s="3"/>
      <c r="M29" s="3"/>
      <c r="N29" s="3"/>
      <c r="O29" s="3"/>
      <c r="P29" s="3"/>
      <c r="Q29" s="3"/>
      <c r="R29" s="3"/>
      <c r="S29" s="3"/>
      <c r="T29" s="3"/>
      <c r="U29" s="3"/>
      <c r="V29" s="3"/>
      <c r="W29" s="3"/>
      <c r="X29" s="3"/>
      <c r="Y29" s="3"/>
      <c r="Z29" s="3"/>
    </row>
    <row r="30" ht="12.75" customHeight="1">
      <c r="A30" s="3">
        <v>27.0</v>
      </c>
      <c r="B30" s="21">
        <v>140201.0</v>
      </c>
      <c r="C30" s="21">
        <v>211385.0</v>
      </c>
      <c r="D30" s="21">
        <v>176653.0</v>
      </c>
      <c r="E30" s="21">
        <v>147388.0</v>
      </c>
      <c r="F30" s="21">
        <v>176653.0</v>
      </c>
      <c r="G30" s="21">
        <v>211385.0</v>
      </c>
      <c r="H30" s="3"/>
      <c r="I30" s="3"/>
      <c r="J30" s="3"/>
      <c r="K30" s="3"/>
      <c r="L30" s="3"/>
      <c r="M30" s="3"/>
      <c r="N30" s="3"/>
      <c r="O30" s="3"/>
      <c r="P30" s="3"/>
      <c r="Q30" s="3"/>
      <c r="R30" s="3"/>
      <c r="S30" s="3"/>
      <c r="T30" s="3"/>
      <c r="U30" s="3"/>
      <c r="V30" s="3"/>
      <c r="W30" s="3"/>
      <c r="X30" s="3"/>
      <c r="Y30" s="3"/>
      <c r="Z30" s="3"/>
    </row>
    <row r="31" ht="12.75" customHeight="1">
      <c r="A31" s="3">
        <v>28.0</v>
      </c>
      <c r="B31" s="21">
        <v>146179.0</v>
      </c>
      <c r="C31" s="21">
        <v>219526.0</v>
      </c>
      <c r="D31" s="21">
        <v>183457.0</v>
      </c>
      <c r="E31" s="21">
        <v>153065.0</v>
      </c>
      <c r="F31" s="21">
        <v>183457.0</v>
      </c>
      <c r="G31" s="21">
        <v>219526.0</v>
      </c>
      <c r="H31" s="3"/>
      <c r="I31" s="3"/>
      <c r="J31" s="3"/>
      <c r="K31" s="3"/>
      <c r="L31" s="3"/>
      <c r="M31" s="3"/>
      <c r="N31" s="3"/>
      <c r="O31" s="3"/>
      <c r="P31" s="3"/>
      <c r="Q31" s="3"/>
      <c r="R31" s="3"/>
      <c r="S31" s="3"/>
      <c r="T31" s="3"/>
      <c r="U31" s="3"/>
      <c r="V31" s="3"/>
      <c r="W31" s="3"/>
      <c r="X31" s="3"/>
      <c r="Y31" s="3"/>
      <c r="Z31" s="3"/>
    </row>
    <row r="32" ht="12.75" customHeight="1">
      <c r="A32" s="3">
        <v>29.0</v>
      </c>
      <c r="B32" s="21">
        <v>152158.0</v>
      </c>
      <c r="C32" s="21">
        <v>227668.0</v>
      </c>
      <c r="D32" s="21">
        <v>190261.0</v>
      </c>
      <c r="E32" s="21">
        <v>158742.0</v>
      </c>
      <c r="F32" s="21">
        <v>190261.0</v>
      </c>
      <c r="G32" s="21">
        <v>227668.0</v>
      </c>
      <c r="H32" s="3"/>
      <c r="I32" s="3"/>
      <c r="J32" s="3"/>
      <c r="K32" s="3"/>
      <c r="L32" s="3"/>
      <c r="M32" s="3"/>
      <c r="N32" s="3"/>
      <c r="O32" s="3"/>
      <c r="P32" s="3"/>
      <c r="Q32" s="3"/>
      <c r="R32" s="3"/>
      <c r="S32" s="3"/>
      <c r="T32" s="3"/>
      <c r="U32" s="3"/>
      <c r="V32" s="3"/>
      <c r="W32" s="3"/>
      <c r="X32" s="3"/>
      <c r="Y32" s="3"/>
      <c r="Z32" s="3"/>
    </row>
    <row r="33" ht="12.75" customHeight="1">
      <c r="A33" s="3">
        <v>30.0</v>
      </c>
      <c r="B33" s="21">
        <v>158136.0</v>
      </c>
      <c r="C33" s="21">
        <v>235810.0</v>
      </c>
      <c r="D33" s="21">
        <v>197065.0</v>
      </c>
      <c r="E33" s="21">
        <v>164419.0</v>
      </c>
      <c r="F33" s="21">
        <v>197065.0</v>
      </c>
      <c r="G33" s="21">
        <v>235810.0</v>
      </c>
      <c r="H33" s="3"/>
      <c r="I33" s="3"/>
      <c r="J33" s="3"/>
      <c r="K33" s="3"/>
      <c r="L33" s="3"/>
      <c r="M33" s="3"/>
      <c r="N33" s="3"/>
      <c r="O33" s="3"/>
      <c r="P33" s="3"/>
      <c r="Q33" s="3"/>
      <c r="R33" s="3"/>
      <c r="S33" s="3"/>
      <c r="T33" s="3"/>
      <c r="U33" s="3"/>
      <c r="V33" s="3"/>
      <c r="W33" s="3"/>
      <c r="X33" s="3"/>
      <c r="Y33" s="3"/>
      <c r="Z33" s="3"/>
    </row>
    <row r="34" ht="12.75" customHeight="1">
      <c r="A34" s="3">
        <v>31.0</v>
      </c>
      <c r="B34" s="21">
        <v>164115.0</v>
      </c>
      <c r="C34" s="21">
        <v>243951.0</v>
      </c>
      <c r="D34" s="21">
        <v>203868.0</v>
      </c>
      <c r="E34" s="21">
        <v>170095.0</v>
      </c>
      <c r="F34" s="21">
        <v>203868.0</v>
      </c>
      <c r="G34" s="21">
        <v>243951.0</v>
      </c>
      <c r="H34" s="3"/>
      <c r="I34" s="3"/>
      <c r="J34" s="3"/>
      <c r="K34" s="3"/>
      <c r="L34" s="3"/>
      <c r="M34" s="3"/>
      <c r="N34" s="3"/>
      <c r="O34" s="3"/>
      <c r="P34" s="3"/>
      <c r="Q34" s="3"/>
      <c r="R34" s="3"/>
      <c r="S34" s="3"/>
      <c r="T34" s="3"/>
      <c r="U34" s="3"/>
      <c r="V34" s="3"/>
      <c r="W34" s="3"/>
      <c r="X34" s="3"/>
      <c r="Y34" s="3"/>
      <c r="Z34" s="3"/>
    </row>
    <row r="35" ht="12.75" customHeight="1">
      <c r="A35" s="3">
        <v>32.0</v>
      </c>
      <c r="B35" s="21">
        <v>170093.0</v>
      </c>
      <c r="C35" s="21">
        <v>252093.0</v>
      </c>
      <c r="D35" s="21">
        <v>210672.0</v>
      </c>
      <c r="E35" s="21">
        <v>175772.0</v>
      </c>
      <c r="F35" s="21">
        <v>210672.0</v>
      </c>
      <c r="G35" s="21">
        <v>252093.0</v>
      </c>
      <c r="H35" s="3"/>
      <c r="I35" s="3"/>
      <c r="J35" s="3"/>
      <c r="K35" s="3"/>
      <c r="L35" s="3"/>
      <c r="M35" s="3"/>
      <c r="N35" s="3"/>
      <c r="O35" s="3"/>
      <c r="P35" s="3"/>
      <c r="Q35" s="3"/>
      <c r="R35" s="3"/>
      <c r="S35" s="3"/>
      <c r="T35" s="3"/>
      <c r="U35" s="3"/>
      <c r="V35" s="3"/>
      <c r="W35" s="3"/>
      <c r="X35" s="3"/>
      <c r="Y35" s="3"/>
      <c r="Z35" s="3"/>
    </row>
    <row r="36" ht="12.75" customHeight="1">
      <c r="A36" s="3">
        <v>33.0</v>
      </c>
      <c r="B36" s="21">
        <v>176072.0</v>
      </c>
      <c r="C36" s="21">
        <v>260234.0</v>
      </c>
      <c r="D36" s="21">
        <v>217476.0</v>
      </c>
      <c r="E36" s="21">
        <v>181449.0</v>
      </c>
      <c r="F36" s="21">
        <v>217476.0</v>
      </c>
      <c r="G36" s="21">
        <v>260234.0</v>
      </c>
      <c r="H36" s="3"/>
      <c r="I36" s="3"/>
      <c r="J36" s="3"/>
      <c r="K36" s="3"/>
      <c r="L36" s="3"/>
      <c r="M36" s="3"/>
      <c r="N36" s="3"/>
      <c r="O36" s="3"/>
      <c r="P36" s="3"/>
      <c r="Q36" s="3"/>
      <c r="R36" s="3"/>
      <c r="S36" s="3"/>
      <c r="T36" s="3"/>
      <c r="U36" s="3"/>
      <c r="V36" s="3"/>
      <c r="W36" s="3"/>
      <c r="X36" s="3"/>
      <c r="Y36" s="3"/>
      <c r="Z36" s="3"/>
    </row>
    <row r="37" ht="12.75" customHeight="1">
      <c r="A37" s="3">
        <v>34.0</v>
      </c>
      <c r="B37" s="21">
        <v>182050.0</v>
      </c>
      <c r="C37" s="21">
        <v>268376.0</v>
      </c>
      <c r="D37" s="21">
        <v>224280.0</v>
      </c>
      <c r="E37" s="21">
        <v>187126.0</v>
      </c>
      <c r="F37" s="21">
        <v>224280.0</v>
      </c>
      <c r="G37" s="21">
        <v>268376.0</v>
      </c>
      <c r="H37" s="3"/>
      <c r="I37" s="3"/>
      <c r="J37" s="3"/>
      <c r="K37" s="3"/>
      <c r="L37" s="3"/>
      <c r="M37" s="3"/>
      <c r="N37" s="3"/>
      <c r="O37" s="3"/>
      <c r="P37" s="3"/>
      <c r="Q37" s="3"/>
      <c r="R37" s="3"/>
      <c r="S37" s="3"/>
      <c r="T37" s="3"/>
      <c r="U37" s="3"/>
      <c r="V37" s="3"/>
      <c r="W37" s="3"/>
      <c r="X37" s="3"/>
      <c r="Y37" s="3"/>
      <c r="Z37" s="3"/>
    </row>
    <row r="38" ht="12.75" customHeight="1">
      <c r="A38" s="3">
        <v>35.0</v>
      </c>
      <c r="B38" s="21">
        <v>188029.0</v>
      </c>
      <c r="C38" s="21">
        <v>276517.0</v>
      </c>
      <c r="D38" s="21">
        <v>231083.0</v>
      </c>
      <c r="E38" s="21">
        <v>192802.0</v>
      </c>
      <c r="F38" s="21">
        <v>231083.0</v>
      </c>
      <c r="G38" s="21">
        <v>276517.0</v>
      </c>
      <c r="H38" s="3"/>
      <c r="I38" s="3"/>
      <c r="J38" s="3"/>
      <c r="K38" s="3"/>
      <c r="L38" s="3"/>
      <c r="M38" s="3"/>
      <c r="N38" s="3"/>
      <c r="O38" s="3"/>
      <c r="P38" s="3"/>
      <c r="Q38" s="3"/>
      <c r="R38" s="3"/>
      <c r="S38" s="3"/>
      <c r="T38" s="3"/>
      <c r="U38" s="3"/>
      <c r="V38" s="3"/>
      <c r="W38" s="3"/>
      <c r="X38" s="3"/>
      <c r="Y38" s="3"/>
      <c r="Z38" s="3"/>
    </row>
    <row r="39" ht="12.75" customHeight="1">
      <c r="A39" s="3">
        <v>36.0</v>
      </c>
      <c r="B39" s="21">
        <v>194007.0</v>
      </c>
      <c r="C39" s="21">
        <v>284659.0</v>
      </c>
      <c r="D39" s="21">
        <v>237887.0</v>
      </c>
      <c r="E39" s="21">
        <v>198479.0</v>
      </c>
      <c r="F39" s="21">
        <v>237887.0</v>
      </c>
      <c r="G39" s="21">
        <v>284659.0</v>
      </c>
      <c r="H39" s="3"/>
      <c r="I39" s="3"/>
      <c r="J39" s="3"/>
      <c r="K39" s="3"/>
      <c r="L39" s="3"/>
      <c r="M39" s="3"/>
      <c r="N39" s="3"/>
      <c r="O39" s="3"/>
      <c r="P39" s="3"/>
      <c r="Q39" s="3"/>
      <c r="R39" s="3"/>
      <c r="S39" s="3"/>
      <c r="T39" s="3"/>
      <c r="U39" s="3"/>
      <c r="V39" s="3"/>
      <c r="W39" s="3"/>
      <c r="X39" s="3"/>
      <c r="Y39" s="3"/>
      <c r="Z39" s="3"/>
    </row>
    <row r="40" ht="12.75" customHeight="1">
      <c r="A40" s="3">
        <v>37.0</v>
      </c>
      <c r="B40" s="21">
        <v>200472.0</v>
      </c>
      <c r="C40" s="21">
        <v>293044.0</v>
      </c>
      <c r="D40" s="21">
        <v>244895.0</v>
      </c>
      <c r="E40" s="21">
        <v>204326.0</v>
      </c>
      <c r="F40" s="21">
        <v>244895.0</v>
      </c>
      <c r="G40" s="21">
        <v>293044.0</v>
      </c>
      <c r="H40" s="3"/>
      <c r="I40" s="3"/>
      <c r="J40" s="3"/>
      <c r="K40" s="3"/>
      <c r="L40" s="3"/>
      <c r="M40" s="3"/>
      <c r="N40" s="3"/>
      <c r="O40" s="3"/>
      <c r="P40" s="3"/>
      <c r="Q40" s="3"/>
      <c r="R40" s="3"/>
      <c r="S40" s="3"/>
      <c r="T40" s="3"/>
      <c r="U40" s="3"/>
      <c r="V40" s="3"/>
      <c r="W40" s="3"/>
      <c r="X40" s="3"/>
      <c r="Y40" s="3"/>
      <c r="Z40" s="3"/>
    </row>
    <row r="41" ht="12.75" customHeight="1">
      <c r="A41" s="3">
        <v>38.0</v>
      </c>
      <c r="B41" s="21">
        <v>206936.0</v>
      </c>
      <c r="C41" s="21">
        <v>301430.0</v>
      </c>
      <c r="D41" s="21">
        <v>251902.0</v>
      </c>
      <c r="E41" s="21">
        <v>210172.0</v>
      </c>
      <c r="F41" s="21">
        <v>251902.0</v>
      </c>
      <c r="G41" s="21">
        <v>301430.0</v>
      </c>
      <c r="H41" s="3"/>
      <c r="I41" s="3"/>
      <c r="J41" s="3"/>
      <c r="K41" s="3"/>
      <c r="L41" s="3"/>
      <c r="M41" s="3"/>
      <c r="N41" s="3"/>
      <c r="O41" s="3"/>
      <c r="P41" s="3"/>
      <c r="Q41" s="3"/>
      <c r="R41" s="3"/>
      <c r="S41" s="3"/>
      <c r="T41" s="3"/>
      <c r="U41" s="3"/>
      <c r="V41" s="3"/>
      <c r="W41" s="3"/>
      <c r="X41" s="3"/>
      <c r="Y41" s="3"/>
      <c r="Z41" s="3"/>
    </row>
    <row r="42" ht="12.75" customHeight="1">
      <c r="A42" s="3">
        <v>39.0</v>
      </c>
      <c r="B42" s="21">
        <v>213401.0</v>
      </c>
      <c r="C42" s="21">
        <v>309815.0</v>
      </c>
      <c r="D42" s="21">
        <v>258910.0</v>
      </c>
      <c r="E42" s="21">
        <v>216019.0</v>
      </c>
      <c r="F42" s="21">
        <v>258910.0</v>
      </c>
      <c r="G42" s="21">
        <v>309815.0</v>
      </c>
      <c r="H42" s="3"/>
      <c r="I42" s="3"/>
      <c r="J42" s="3"/>
      <c r="K42" s="3"/>
      <c r="L42" s="3"/>
      <c r="M42" s="3"/>
      <c r="N42" s="3"/>
      <c r="O42" s="3"/>
      <c r="P42" s="3"/>
      <c r="Q42" s="3"/>
      <c r="R42" s="3"/>
      <c r="S42" s="3"/>
      <c r="T42" s="3"/>
      <c r="U42" s="3"/>
      <c r="V42" s="3"/>
      <c r="W42" s="3"/>
      <c r="X42" s="3"/>
      <c r="Y42" s="3"/>
      <c r="Z42" s="3"/>
    </row>
    <row r="43" ht="12.75" customHeight="1">
      <c r="A43" s="3">
        <v>40.0</v>
      </c>
      <c r="B43" s="21">
        <v>219865.0</v>
      </c>
      <c r="C43" s="21">
        <v>318200.0</v>
      </c>
      <c r="D43" s="21">
        <v>265917.0</v>
      </c>
      <c r="E43" s="21">
        <v>221865.0</v>
      </c>
      <c r="F43" s="21">
        <v>265917.0</v>
      </c>
      <c r="G43" s="21">
        <v>318200.0</v>
      </c>
      <c r="H43" s="3"/>
      <c r="I43" s="3"/>
      <c r="J43" s="3"/>
      <c r="K43" s="3"/>
      <c r="L43" s="3"/>
      <c r="M43" s="3"/>
      <c r="N43" s="3"/>
      <c r="O43" s="3"/>
      <c r="P43" s="3"/>
      <c r="Q43" s="3"/>
      <c r="R43" s="3"/>
      <c r="S43" s="3"/>
      <c r="T43" s="3"/>
      <c r="U43" s="3"/>
      <c r="V43" s="3"/>
      <c r="W43" s="3"/>
      <c r="X43" s="3"/>
      <c r="Y43" s="3"/>
      <c r="Z43" s="3"/>
    </row>
    <row r="44" ht="12.75" customHeight="1">
      <c r="A44" s="3">
        <v>41.0</v>
      </c>
      <c r="B44" s="21">
        <v>226330.0</v>
      </c>
      <c r="C44" s="21">
        <v>326585.0</v>
      </c>
      <c r="D44" s="21">
        <v>272925.0</v>
      </c>
      <c r="E44" s="21">
        <v>227712.0</v>
      </c>
      <c r="F44" s="21">
        <v>272925.0</v>
      </c>
      <c r="G44" s="21">
        <v>326585.0</v>
      </c>
      <c r="H44" s="3"/>
      <c r="I44" s="3"/>
      <c r="J44" s="3"/>
      <c r="K44" s="3"/>
      <c r="L44" s="3"/>
      <c r="M44" s="3"/>
      <c r="N44" s="3"/>
      <c r="O44" s="3"/>
      <c r="P44" s="3"/>
      <c r="Q44" s="3"/>
      <c r="R44" s="3"/>
      <c r="S44" s="3"/>
      <c r="T44" s="3"/>
      <c r="U44" s="3"/>
      <c r="V44" s="3"/>
      <c r="W44" s="3"/>
      <c r="X44" s="3"/>
      <c r="Y44" s="3"/>
      <c r="Z44" s="3"/>
    </row>
    <row r="45" ht="12.75" customHeight="1">
      <c r="A45" s="3">
        <v>42.0</v>
      </c>
      <c r="B45" s="21">
        <v>232795.0</v>
      </c>
      <c r="C45" s="21">
        <v>334971.0</v>
      </c>
      <c r="D45" s="21">
        <v>279932.0</v>
      </c>
      <c r="E45" s="21">
        <v>233559.0</v>
      </c>
      <c r="F45" s="21">
        <v>279932.0</v>
      </c>
      <c r="G45" s="21">
        <v>334971.0</v>
      </c>
      <c r="H45" s="3"/>
      <c r="I45" s="3"/>
      <c r="J45" s="3"/>
      <c r="K45" s="3"/>
      <c r="L45" s="3"/>
      <c r="M45" s="3"/>
      <c r="N45" s="3"/>
      <c r="O45" s="3"/>
      <c r="P45" s="3"/>
      <c r="Q45" s="3"/>
      <c r="R45" s="3"/>
      <c r="S45" s="3"/>
      <c r="T45" s="3"/>
      <c r="U45" s="3"/>
      <c r="V45" s="3"/>
      <c r="W45" s="3"/>
      <c r="X45" s="3"/>
      <c r="Y45" s="3"/>
      <c r="Z45" s="3"/>
    </row>
    <row r="46" ht="12.75" customHeight="1">
      <c r="A46" s="3">
        <v>43.0</v>
      </c>
      <c r="B46" s="21">
        <v>239259.0</v>
      </c>
      <c r="C46" s="21">
        <v>343356.0</v>
      </c>
      <c r="D46" s="21">
        <v>286940.0</v>
      </c>
      <c r="E46" s="21">
        <v>239405.0</v>
      </c>
      <c r="F46" s="21">
        <v>286940.0</v>
      </c>
      <c r="G46" s="21">
        <v>343356.0</v>
      </c>
      <c r="H46" s="3"/>
      <c r="I46" s="3"/>
      <c r="J46" s="3"/>
      <c r="K46" s="3"/>
      <c r="L46" s="3"/>
      <c r="M46" s="3"/>
      <c r="N46" s="3"/>
      <c r="O46" s="3"/>
      <c r="P46" s="3"/>
      <c r="Q46" s="3"/>
      <c r="R46" s="3"/>
      <c r="S46" s="3"/>
      <c r="T46" s="3"/>
      <c r="U46" s="3"/>
      <c r="V46" s="3"/>
      <c r="W46" s="3"/>
      <c r="X46" s="3"/>
      <c r="Y46" s="3"/>
      <c r="Z46" s="3"/>
    </row>
    <row r="47" ht="12.75" customHeight="1">
      <c r="A47" s="3">
        <v>44.0</v>
      </c>
      <c r="B47" s="21">
        <v>245724.0</v>
      </c>
      <c r="C47" s="21">
        <v>351741.0</v>
      </c>
      <c r="D47" s="21">
        <v>293947.0</v>
      </c>
      <c r="E47" s="21">
        <v>245252.0</v>
      </c>
      <c r="F47" s="21">
        <v>293947.0</v>
      </c>
      <c r="G47" s="21">
        <v>351741.0</v>
      </c>
      <c r="H47" s="3"/>
      <c r="I47" s="3"/>
      <c r="J47" s="3"/>
      <c r="K47" s="3"/>
      <c r="L47" s="3"/>
      <c r="M47" s="3"/>
      <c r="N47" s="3"/>
      <c r="O47" s="3"/>
      <c r="P47" s="3"/>
      <c r="Q47" s="3"/>
      <c r="R47" s="3"/>
      <c r="S47" s="3"/>
      <c r="T47" s="3"/>
      <c r="U47" s="3"/>
      <c r="V47" s="3"/>
      <c r="W47" s="3"/>
      <c r="X47" s="3"/>
      <c r="Y47" s="3"/>
      <c r="Z47" s="3"/>
    </row>
    <row r="48" ht="12.75" customHeight="1">
      <c r="A48" s="3">
        <v>45.0</v>
      </c>
      <c r="B48" s="21">
        <v>252188.0</v>
      </c>
      <c r="C48" s="21">
        <v>360126.0</v>
      </c>
      <c r="D48" s="21">
        <v>300955.0</v>
      </c>
      <c r="E48" s="21">
        <v>251098.0</v>
      </c>
      <c r="F48" s="21">
        <v>300955.0</v>
      </c>
      <c r="G48" s="21">
        <v>360126.0</v>
      </c>
      <c r="H48" s="3"/>
      <c r="I48" s="3"/>
      <c r="J48" s="3"/>
      <c r="K48" s="3"/>
      <c r="L48" s="3"/>
      <c r="M48" s="3"/>
      <c r="N48" s="3"/>
      <c r="O48" s="3"/>
      <c r="P48" s="3"/>
      <c r="Q48" s="3"/>
      <c r="R48" s="3"/>
      <c r="S48" s="3"/>
      <c r="T48" s="3"/>
      <c r="U48" s="3"/>
      <c r="V48" s="3"/>
      <c r="W48" s="3"/>
      <c r="X48" s="3"/>
      <c r="Y48" s="3"/>
      <c r="Z48" s="3"/>
    </row>
    <row r="49" ht="12.75" customHeight="1">
      <c r="A49" s="3">
        <v>46.0</v>
      </c>
      <c r="B49" s="21">
        <v>258653.0</v>
      </c>
      <c r="C49" s="21">
        <v>368512.0</v>
      </c>
      <c r="D49" s="21">
        <v>307962.0</v>
      </c>
      <c r="E49" s="21">
        <v>256945.0</v>
      </c>
      <c r="F49" s="21">
        <v>307962.0</v>
      </c>
      <c r="G49" s="21">
        <v>368512.0</v>
      </c>
      <c r="H49" s="3"/>
      <c r="I49" s="3"/>
      <c r="J49" s="3"/>
      <c r="K49" s="3"/>
      <c r="L49" s="3"/>
      <c r="M49" s="3"/>
      <c r="N49" s="3"/>
      <c r="O49" s="3"/>
      <c r="P49" s="3"/>
      <c r="Q49" s="3"/>
      <c r="R49" s="3"/>
      <c r="S49" s="3"/>
      <c r="T49" s="3"/>
      <c r="U49" s="3"/>
      <c r="V49" s="3"/>
      <c r="W49" s="3"/>
      <c r="X49" s="3"/>
      <c r="Y49" s="3"/>
      <c r="Z49" s="3"/>
    </row>
    <row r="50" ht="12.75" customHeight="1">
      <c r="A50" s="3">
        <v>47.0</v>
      </c>
      <c r="B50" s="21">
        <v>265117.0</v>
      </c>
      <c r="C50" s="21">
        <v>376897.0</v>
      </c>
      <c r="D50" s="21">
        <v>314970.0</v>
      </c>
      <c r="E50" s="21">
        <v>262791.0</v>
      </c>
      <c r="F50" s="21">
        <v>314970.0</v>
      </c>
      <c r="G50" s="21">
        <v>376897.0</v>
      </c>
      <c r="H50" s="3"/>
      <c r="I50" s="3"/>
      <c r="J50" s="3"/>
      <c r="K50" s="3"/>
      <c r="L50" s="3"/>
      <c r="M50" s="3"/>
      <c r="N50" s="3"/>
      <c r="O50" s="3"/>
      <c r="P50" s="3"/>
      <c r="Q50" s="3"/>
      <c r="R50" s="3"/>
      <c r="S50" s="3"/>
      <c r="T50" s="3"/>
      <c r="U50" s="3"/>
      <c r="V50" s="3"/>
      <c r="W50" s="3"/>
      <c r="X50" s="3"/>
      <c r="Y50" s="3"/>
      <c r="Z50" s="3"/>
    </row>
    <row r="51" ht="12.75" customHeight="1">
      <c r="A51" s="3">
        <v>48.0</v>
      </c>
      <c r="B51" s="21">
        <v>271582.0</v>
      </c>
      <c r="C51" s="21">
        <v>385282.0</v>
      </c>
      <c r="D51" s="21">
        <v>321977.0</v>
      </c>
      <c r="E51" s="21">
        <v>268638.0</v>
      </c>
      <c r="F51" s="21">
        <v>321977.0</v>
      </c>
      <c r="G51" s="21">
        <v>385282.0</v>
      </c>
      <c r="H51" s="3"/>
      <c r="I51" s="3"/>
      <c r="J51" s="3"/>
      <c r="K51" s="3"/>
      <c r="L51" s="3"/>
      <c r="M51" s="3"/>
      <c r="N51" s="3"/>
      <c r="O51" s="3"/>
      <c r="P51" s="3"/>
      <c r="Q51" s="3"/>
      <c r="R51" s="3"/>
      <c r="S51" s="3"/>
      <c r="T51" s="3"/>
      <c r="U51" s="3"/>
      <c r="V51" s="3"/>
      <c r="W51" s="3"/>
      <c r="X51" s="3"/>
      <c r="Y51" s="3"/>
      <c r="Z51" s="3"/>
    </row>
    <row r="52" ht="12.75" customHeight="1">
      <c r="A52" s="3">
        <v>49.0</v>
      </c>
      <c r="B52" s="21">
        <v>278175.0</v>
      </c>
      <c r="C52" s="21">
        <v>393918.0</v>
      </c>
      <c r="D52" s="21">
        <v>329194.0</v>
      </c>
      <c r="E52" s="21">
        <v>274660.0</v>
      </c>
      <c r="F52" s="21">
        <v>329194.0</v>
      </c>
      <c r="G52" s="21">
        <v>393918.0</v>
      </c>
      <c r="H52" s="3"/>
      <c r="I52" s="3"/>
      <c r="J52" s="3"/>
      <c r="K52" s="3"/>
      <c r="L52" s="3"/>
      <c r="M52" s="3"/>
      <c r="N52" s="3"/>
      <c r="O52" s="3"/>
      <c r="P52" s="3"/>
      <c r="Q52" s="3"/>
      <c r="R52" s="3"/>
      <c r="S52" s="3"/>
      <c r="T52" s="3"/>
      <c r="U52" s="3"/>
      <c r="V52" s="3"/>
      <c r="W52" s="3"/>
      <c r="X52" s="3"/>
      <c r="Y52" s="3"/>
      <c r="Z52" s="3"/>
    </row>
    <row r="53" ht="12.75" customHeight="1">
      <c r="A53" s="3">
        <v>50.0</v>
      </c>
      <c r="B53" s="21">
        <v>284768.0</v>
      </c>
      <c r="C53" s="21">
        <v>402554.0</v>
      </c>
      <c r="D53" s="21">
        <v>336411.0</v>
      </c>
      <c r="E53" s="21">
        <v>280681.0</v>
      </c>
      <c r="F53" s="21">
        <v>336411.0</v>
      </c>
      <c r="G53" s="21">
        <v>402554.0</v>
      </c>
      <c r="H53" s="3"/>
      <c r="I53" s="3"/>
      <c r="J53" s="3"/>
      <c r="K53" s="3"/>
      <c r="L53" s="3"/>
      <c r="M53" s="3"/>
      <c r="N53" s="3"/>
      <c r="O53" s="3"/>
      <c r="P53" s="3"/>
      <c r="Q53" s="3"/>
      <c r="R53" s="3"/>
      <c r="S53" s="3"/>
      <c r="T53" s="3"/>
      <c r="U53" s="3"/>
      <c r="V53" s="3"/>
      <c r="W53" s="3"/>
      <c r="X53" s="3"/>
      <c r="Y53" s="3"/>
      <c r="Z53" s="3"/>
    </row>
    <row r="54" ht="12.75" customHeight="1">
      <c r="A54" s="3">
        <v>51.0</v>
      </c>
      <c r="B54" s="21">
        <v>291361.0</v>
      </c>
      <c r="C54" s="21">
        <v>411190.0</v>
      </c>
      <c r="D54" s="21">
        <v>343629.0</v>
      </c>
      <c r="E54" s="21">
        <v>286703.0</v>
      </c>
      <c r="F54" s="21">
        <v>343629.0</v>
      </c>
      <c r="G54" s="21">
        <v>411190.0</v>
      </c>
      <c r="H54" s="3"/>
      <c r="I54" s="3"/>
      <c r="J54" s="3"/>
      <c r="K54" s="3"/>
      <c r="L54" s="3"/>
      <c r="M54" s="3"/>
      <c r="N54" s="3"/>
      <c r="O54" s="3"/>
      <c r="P54" s="3"/>
      <c r="Q54" s="3"/>
      <c r="R54" s="3"/>
      <c r="S54" s="3"/>
      <c r="T54" s="3"/>
      <c r="U54" s="3"/>
      <c r="V54" s="3"/>
      <c r="W54" s="3"/>
      <c r="X54" s="3"/>
      <c r="Y54" s="3"/>
      <c r="Z54" s="3"/>
    </row>
    <row r="55" ht="12.75" customHeight="1">
      <c r="A55" s="3">
        <v>52.0</v>
      </c>
      <c r="B55" s="21">
        <v>297953.0</v>
      </c>
      <c r="C55" s="21">
        <v>419826.0</v>
      </c>
      <c r="D55" s="21">
        <v>350846.0</v>
      </c>
      <c r="E55" s="21">
        <v>292724.0</v>
      </c>
      <c r="F55" s="21">
        <v>350846.0</v>
      </c>
      <c r="G55" s="21">
        <v>419826.0</v>
      </c>
      <c r="H55" s="3"/>
      <c r="I55" s="3"/>
      <c r="J55" s="3"/>
      <c r="K55" s="3"/>
      <c r="L55" s="3"/>
      <c r="M55" s="3"/>
      <c r="N55" s="3"/>
      <c r="O55" s="3"/>
      <c r="P55" s="3"/>
      <c r="Q55" s="3"/>
      <c r="R55" s="3"/>
      <c r="S55" s="3"/>
      <c r="T55" s="3"/>
      <c r="U55" s="3"/>
      <c r="V55" s="3"/>
      <c r="W55" s="3"/>
      <c r="X55" s="3"/>
      <c r="Y55" s="3"/>
      <c r="Z55" s="3"/>
    </row>
    <row r="56" ht="12.75" customHeight="1">
      <c r="A56" s="3">
        <v>53.0</v>
      </c>
      <c r="B56" s="21">
        <v>304546.0</v>
      </c>
      <c r="C56" s="21">
        <v>428462.0</v>
      </c>
      <c r="D56" s="21">
        <v>358063.0</v>
      </c>
      <c r="E56" s="21">
        <v>298746.0</v>
      </c>
      <c r="F56" s="21">
        <v>358063.0</v>
      </c>
      <c r="G56" s="21">
        <v>428462.0</v>
      </c>
      <c r="H56" s="3"/>
      <c r="I56" s="3"/>
      <c r="J56" s="3"/>
      <c r="K56" s="3"/>
      <c r="L56" s="3"/>
      <c r="M56" s="3"/>
      <c r="N56" s="3"/>
      <c r="O56" s="3"/>
      <c r="P56" s="3"/>
      <c r="Q56" s="3"/>
      <c r="R56" s="3"/>
      <c r="S56" s="3"/>
      <c r="T56" s="3"/>
      <c r="U56" s="3"/>
      <c r="V56" s="3"/>
      <c r="W56" s="3"/>
      <c r="X56" s="3"/>
      <c r="Y56" s="3"/>
      <c r="Z56" s="3"/>
    </row>
    <row r="57" ht="12.75" customHeight="1">
      <c r="A57" s="3">
        <v>54.0</v>
      </c>
      <c r="B57" s="21">
        <v>311139.0</v>
      </c>
      <c r="C57" s="21">
        <v>437099.0</v>
      </c>
      <c r="D57" s="21">
        <v>365280.0</v>
      </c>
      <c r="E57" s="21">
        <v>304768.0</v>
      </c>
      <c r="F57" s="21">
        <v>365280.0</v>
      </c>
      <c r="G57" s="21">
        <v>437099.0</v>
      </c>
      <c r="H57" s="3"/>
      <c r="I57" s="3"/>
      <c r="J57" s="3"/>
      <c r="K57" s="3"/>
      <c r="L57" s="3"/>
      <c r="M57" s="3"/>
      <c r="N57" s="3"/>
      <c r="O57" s="3"/>
      <c r="P57" s="3"/>
      <c r="Q57" s="3"/>
      <c r="R57" s="3"/>
      <c r="S57" s="3"/>
      <c r="T57" s="3"/>
      <c r="U57" s="3"/>
      <c r="V57" s="3"/>
      <c r="W57" s="3"/>
      <c r="X57" s="3"/>
      <c r="Y57" s="3"/>
      <c r="Z57" s="3"/>
    </row>
    <row r="58" ht="12.75" customHeight="1">
      <c r="A58" s="3">
        <v>55.0</v>
      </c>
      <c r="B58" s="21">
        <v>317732.0</v>
      </c>
      <c r="C58" s="21">
        <v>445735.0</v>
      </c>
      <c r="D58" s="21">
        <v>372497.0</v>
      </c>
      <c r="E58" s="21">
        <v>310789.0</v>
      </c>
      <c r="F58" s="21">
        <v>372497.0</v>
      </c>
      <c r="G58" s="21">
        <v>445735.0</v>
      </c>
      <c r="H58" s="3"/>
      <c r="I58" s="3"/>
      <c r="J58" s="3"/>
      <c r="K58" s="3"/>
      <c r="L58" s="3"/>
      <c r="M58" s="3"/>
      <c r="N58" s="3"/>
      <c r="O58" s="3"/>
      <c r="P58" s="3"/>
      <c r="Q58" s="3"/>
      <c r="R58" s="3"/>
      <c r="S58" s="3"/>
      <c r="T58" s="3"/>
      <c r="U58" s="3"/>
      <c r="V58" s="3"/>
      <c r="W58" s="3"/>
      <c r="X58" s="3"/>
      <c r="Y58" s="3"/>
      <c r="Z58" s="3"/>
    </row>
    <row r="59" ht="12.75" customHeight="1">
      <c r="A59" s="3">
        <v>56.0</v>
      </c>
      <c r="B59" s="21">
        <v>324325.0</v>
      </c>
      <c r="C59" s="21">
        <v>454371.0</v>
      </c>
      <c r="D59" s="21">
        <v>379714.0</v>
      </c>
      <c r="E59" s="21">
        <v>316811.0</v>
      </c>
      <c r="F59" s="21">
        <v>379714.0</v>
      </c>
      <c r="G59" s="21">
        <v>454371.0</v>
      </c>
      <c r="H59" s="3"/>
      <c r="I59" s="3"/>
      <c r="J59" s="3"/>
      <c r="K59" s="3"/>
      <c r="L59" s="3"/>
      <c r="M59" s="3"/>
      <c r="N59" s="3"/>
      <c r="O59" s="3"/>
      <c r="P59" s="3"/>
      <c r="Q59" s="3"/>
      <c r="R59" s="3"/>
      <c r="S59" s="3"/>
      <c r="T59" s="3"/>
      <c r="U59" s="3"/>
      <c r="V59" s="3"/>
      <c r="W59" s="3"/>
      <c r="X59" s="3"/>
      <c r="Y59" s="3"/>
      <c r="Z59" s="3"/>
    </row>
    <row r="60" ht="12.75" customHeight="1">
      <c r="A60" s="3">
        <v>57.0</v>
      </c>
      <c r="B60" s="21">
        <v>330918.0</v>
      </c>
      <c r="C60" s="21">
        <v>463007.0</v>
      </c>
      <c r="D60" s="21">
        <v>386932.0</v>
      </c>
      <c r="E60" s="21">
        <v>322832.0</v>
      </c>
      <c r="F60" s="21">
        <v>386932.0</v>
      </c>
      <c r="G60" s="21">
        <v>463007.0</v>
      </c>
      <c r="H60" s="3"/>
      <c r="I60" s="3"/>
      <c r="J60" s="3"/>
      <c r="K60" s="3"/>
      <c r="L60" s="3"/>
      <c r="M60" s="3"/>
      <c r="N60" s="3"/>
      <c r="O60" s="3"/>
      <c r="P60" s="3"/>
      <c r="Q60" s="3"/>
      <c r="R60" s="3"/>
      <c r="S60" s="3"/>
      <c r="T60" s="3"/>
      <c r="U60" s="3"/>
      <c r="V60" s="3"/>
      <c r="W60" s="3"/>
      <c r="X60" s="3"/>
      <c r="Y60" s="3"/>
      <c r="Z60" s="3"/>
    </row>
    <row r="61" ht="12.75" customHeight="1">
      <c r="A61" s="3">
        <v>58.0</v>
      </c>
      <c r="B61" s="21">
        <v>337510.0</v>
      </c>
      <c r="C61" s="21">
        <v>471643.0</v>
      </c>
      <c r="D61" s="21">
        <v>394149.0</v>
      </c>
      <c r="E61" s="21">
        <v>328854.0</v>
      </c>
      <c r="F61" s="21">
        <v>394149.0</v>
      </c>
      <c r="G61" s="21">
        <v>471643.0</v>
      </c>
      <c r="H61" s="3"/>
      <c r="I61" s="3"/>
      <c r="J61" s="3"/>
      <c r="K61" s="3"/>
      <c r="L61" s="3"/>
      <c r="M61" s="3"/>
      <c r="N61" s="3"/>
      <c r="O61" s="3"/>
      <c r="P61" s="3"/>
      <c r="Q61" s="3"/>
      <c r="R61" s="3"/>
      <c r="S61" s="3"/>
      <c r="T61" s="3"/>
      <c r="U61" s="3"/>
      <c r="V61" s="3"/>
      <c r="W61" s="3"/>
      <c r="X61" s="3"/>
      <c r="Y61" s="3"/>
      <c r="Z61" s="3"/>
    </row>
    <row r="62" ht="12.75" customHeight="1">
      <c r="A62" s="3">
        <v>59.0</v>
      </c>
      <c r="B62" s="21">
        <v>344103.0</v>
      </c>
      <c r="C62" s="21">
        <v>480279.0</v>
      </c>
      <c r="D62" s="21">
        <v>401366.0</v>
      </c>
      <c r="E62" s="21">
        <v>334875.0</v>
      </c>
      <c r="F62" s="21">
        <v>401366.0</v>
      </c>
      <c r="G62" s="21">
        <v>480279.0</v>
      </c>
      <c r="H62" s="3"/>
      <c r="I62" s="3"/>
      <c r="J62" s="3"/>
      <c r="K62" s="3"/>
      <c r="L62" s="3"/>
      <c r="M62" s="3"/>
      <c r="N62" s="3"/>
      <c r="O62" s="3"/>
      <c r="P62" s="3"/>
      <c r="Q62" s="3"/>
      <c r="R62" s="3"/>
      <c r="S62" s="3"/>
      <c r="T62" s="3"/>
      <c r="U62" s="3"/>
      <c r="V62" s="3"/>
      <c r="W62" s="3"/>
      <c r="X62" s="3"/>
      <c r="Y62" s="3"/>
      <c r="Z62" s="3"/>
    </row>
    <row r="63" ht="12.75" customHeight="1">
      <c r="A63" s="3">
        <v>60.0</v>
      </c>
      <c r="B63" s="21">
        <v>350696.0</v>
      </c>
      <c r="C63" s="21">
        <v>488915.0</v>
      </c>
      <c r="D63" s="21">
        <v>408583.0</v>
      </c>
      <c r="E63" s="21">
        <v>340897.0</v>
      </c>
      <c r="F63" s="21">
        <v>408583.0</v>
      </c>
      <c r="G63" s="21">
        <v>488915.0</v>
      </c>
      <c r="H63" s="3"/>
      <c r="I63" s="3"/>
      <c r="J63" s="3"/>
      <c r="K63" s="3"/>
      <c r="L63" s="3"/>
      <c r="M63" s="3"/>
      <c r="N63" s="3"/>
      <c r="O63" s="3"/>
      <c r="P63" s="3"/>
      <c r="Q63" s="3"/>
      <c r="R63" s="3"/>
      <c r="S63" s="3"/>
      <c r="T63" s="3"/>
      <c r="U63" s="3"/>
      <c r="V63" s="3"/>
      <c r="W63" s="3"/>
      <c r="X63" s="3"/>
      <c r="Y63" s="3"/>
      <c r="Z63" s="3"/>
    </row>
    <row r="64" ht="12.75" customHeight="1">
      <c r="A64" s="3">
        <v>61.0</v>
      </c>
      <c r="B64" s="21">
        <v>357486.0</v>
      </c>
      <c r="C64" s="21">
        <v>497810.0</v>
      </c>
      <c r="D64" s="21">
        <v>416016.0</v>
      </c>
      <c r="E64" s="21">
        <v>347099.0</v>
      </c>
      <c r="F64" s="21">
        <v>416016.0</v>
      </c>
      <c r="G64" s="21">
        <v>497810.0</v>
      </c>
      <c r="H64" s="3"/>
      <c r="I64" s="3"/>
      <c r="J64" s="3"/>
      <c r="K64" s="3"/>
      <c r="L64" s="3"/>
      <c r="M64" s="3"/>
      <c r="N64" s="3"/>
      <c r="O64" s="3"/>
      <c r="P64" s="3"/>
      <c r="Q64" s="3"/>
      <c r="R64" s="3"/>
      <c r="S64" s="3"/>
      <c r="T64" s="3"/>
      <c r="U64" s="3"/>
      <c r="V64" s="3"/>
      <c r="W64" s="3"/>
      <c r="X64" s="3"/>
      <c r="Y64" s="3"/>
      <c r="Z64" s="3"/>
    </row>
    <row r="65" ht="12.75" customHeight="1">
      <c r="A65" s="3">
        <v>62.0</v>
      </c>
      <c r="B65" s="21">
        <v>364276.0</v>
      </c>
      <c r="C65" s="21">
        <v>506704.0</v>
      </c>
      <c r="D65" s="21">
        <v>423449.0</v>
      </c>
      <c r="E65" s="21">
        <v>353301.0</v>
      </c>
      <c r="F65" s="21">
        <v>423449.0</v>
      </c>
      <c r="G65" s="21">
        <v>506704.0</v>
      </c>
      <c r="H65" s="3"/>
      <c r="I65" s="3"/>
      <c r="J65" s="3"/>
      <c r="K65" s="3"/>
      <c r="L65" s="3"/>
      <c r="M65" s="3"/>
      <c r="N65" s="3"/>
      <c r="O65" s="3"/>
      <c r="P65" s="3"/>
      <c r="Q65" s="3"/>
      <c r="R65" s="3"/>
      <c r="S65" s="3"/>
      <c r="T65" s="3"/>
      <c r="U65" s="3"/>
      <c r="V65" s="3"/>
      <c r="W65" s="3"/>
      <c r="X65" s="3"/>
      <c r="Y65" s="3"/>
      <c r="Z65" s="3"/>
    </row>
    <row r="66" ht="12.75" customHeight="1">
      <c r="A66" s="3">
        <v>63.0</v>
      </c>
      <c r="B66" s="21">
        <v>371066.0</v>
      </c>
      <c r="C66" s="21">
        <v>515599.0</v>
      </c>
      <c r="D66" s="21">
        <v>430882.0</v>
      </c>
      <c r="E66" s="21">
        <v>359502.0</v>
      </c>
      <c r="F66" s="21">
        <v>430882.0</v>
      </c>
      <c r="G66" s="21">
        <v>515599.0</v>
      </c>
      <c r="H66" s="3"/>
      <c r="I66" s="3"/>
      <c r="J66" s="3"/>
      <c r="K66" s="3"/>
      <c r="L66" s="3"/>
      <c r="M66" s="3"/>
      <c r="N66" s="3"/>
      <c r="O66" s="3"/>
      <c r="P66" s="3"/>
      <c r="Q66" s="3"/>
      <c r="R66" s="3"/>
      <c r="S66" s="3"/>
      <c r="T66" s="3"/>
      <c r="U66" s="3"/>
      <c r="V66" s="3"/>
      <c r="W66" s="3"/>
      <c r="X66" s="3"/>
      <c r="Y66" s="3"/>
      <c r="Z66" s="3"/>
    </row>
    <row r="67" ht="12.75" customHeight="1">
      <c r="A67" s="3">
        <v>64.0</v>
      </c>
      <c r="B67" s="21">
        <v>377856.0</v>
      </c>
      <c r="C67" s="21">
        <v>524493.0</v>
      </c>
      <c r="D67" s="21">
        <v>438315.0</v>
      </c>
      <c r="E67" s="21">
        <v>365704.0</v>
      </c>
      <c r="F67" s="21">
        <v>438315.0</v>
      </c>
      <c r="G67" s="21">
        <v>524493.0</v>
      </c>
      <c r="H67" s="3"/>
      <c r="I67" s="3"/>
      <c r="J67" s="3"/>
      <c r="K67" s="3"/>
      <c r="L67" s="3"/>
      <c r="M67" s="3"/>
      <c r="N67" s="3"/>
      <c r="O67" s="3"/>
      <c r="P67" s="3"/>
      <c r="Q67" s="3"/>
      <c r="R67" s="3"/>
      <c r="S67" s="3"/>
      <c r="T67" s="3"/>
      <c r="U67" s="3"/>
      <c r="V67" s="3"/>
      <c r="W67" s="3"/>
      <c r="X67" s="3"/>
      <c r="Y67" s="3"/>
      <c r="Z67" s="3"/>
    </row>
    <row r="68" ht="12.75" customHeight="1">
      <c r="A68" s="3">
        <v>65.0</v>
      </c>
      <c r="B68" s="21">
        <v>384646.0</v>
      </c>
      <c r="C68" s="21">
        <v>533388.0</v>
      </c>
      <c r="D68" s="21">
        <v>445748.0</v>
      </c>
      <c r="E68" s="21">
        <v>371906.0</v>
      </c>
      <c r="F68" s="21">
        <v>445748.0</v>
      </c>
      <c r="G68" s="21">
        <v>533388.0</v>
      </c>
      <c r="H68" s="3"/>
      <c r="I68" s="3"/>
      <c r="J68" s="3"/>
      <c r="K68" s="3"/>
      <c r="L68" s="3"/>
      <c r="M68" s="3"/>
      <c r="N68" s="3"/>
      <c r="O68" s="3"/>
      <c r="P68" s="3"/>
      <c r="Q68" s="3"/>
      <c r="R68" s="3"/>
      <c r="S68" s="3"/>
      <c r="T68" s="3"/>
      <c r="U68" s="3"/>
      <c r="V68" s="3"/>
      <c r="W68" s="3"/>
      <c r="X68" s="3"/>
      <c r="Y68" s="3"/>
      <c r="Z68" s="3"/>
    </row>
    <row r="69" ht="12.75" customHeight="1">
      <c r="A69" s="3">
        <v>66.0</v>
      </c>
      <c r="B69" s="21">
        <v>391436.0</v>
      </c>
      <c r="C69" s="21">
        <v>542283.0</v>
      </c>
      <c r="D69" s="21">
        <v>453182.0</v>
      </c>
      <c r="E69" s="21">
        <v>378108.0</v>
      </c>
      <c r="F69" s="21">
        <v>453182.0</v>
      </c>
      <c r="G69" s="21">
        <v>542283.0</v>
      </c>
      <c r="H69" s="3"/>
      <c r="I69" s="3"/>
      <c r="J69" s="3"/>
      <c r="K69" s="3"/>
      <c r="L69" s="3"/>
      <c r="M69" s="3"/>
      <c r="N69" s="3"/>
      <c r="O69" s="3"/>
      <c r="P69" s="3"/>
      <c r="Q69" s="3"/>
      <c r="R69" s="3"/>
      <c r="S69" s="3"/>
      <c r="T69" s="3"/>
      <c r="U69" s="3"/>
      <c r="V69" s="3"/>
      <c r="W69" s="3"/>
      <c r="X69" s="3"/>
      <c r="Y69" s="3"/>
      <c r="Z69" s="3"/>
    </row>
    <row r="70" ht="12.75" customHeight="1">
      <c r="A70" s="3">
        <v>67.0</v>
      </c>
      <c r="B70" s="21">
        <v>398226.0</v>
      </c>
      <c r="C70" s="21">
        <v>551177.0</v>
      </c>
      <c r="D70" s="21">
        <v>460615.0</v>
      </c>
      <c r="E70" s="21">
        <v>384309.0</v>
      </c>
      <c r="F70" s="21">
        <v>460615.0</v>
      </c>
      <c r="G70" s="21">
        <v>551177.0</v>
      </c>
      <c r="H70" s="3"/>
      <c r="I70" s="3"/>
      <c r="J70" s="3"/>
      <c r="K70" s="3"/>
      <c r="L70" s="3"/>
      <c r="M70" s="3"/>
      <c r="N70" s="3"/>
      <c r="O70" s="3"/>
      <c r="P70" s="3"/>
      <c r="Q70" s="3"/>
      <c r="R70" s="3"/>
      <c r="S70" s="3"/>
      <c r="T70" s="3"/>
      <c r="U70" s="3"/>
      <c r="V70" s="3"/>
      <c r="W70" s="3"/>
      <c r="X70" s="3"/>
      <c r="Y70" s="3"/>
      <c r="Z70" s="3"/>
    </row>
    <row r="71" ht="12.75" customHeight="1">
      <c r="A71" s="3">
        <v>68.0</v>
      </c>
      <c r="B71" s="21">
        <v>405016.0</v>
      </c>
      <c r="C71" s="21">
        <v>560072.0</v>
      </c>
      <c r="D71" s="21">
        <v>468048.0</v>
      </c>
      <c r="E71" s="21">
        <v>390511.0</v>
      </c>
      <c r="F71" s="21">
        <v>468048.0</v>
      </c>
      <c r="G71" s="21">
        <v>560072.0</v>
      </c>
      <c r="H71" s="3"/>
      <c r="I71" s="3"/>
      <c r="J71" s="3"/>
      <c r="K71" s="3"/>
      <c r="L71" s="3"/>
      <c r="M71" s="3"/>
      <c r="N71" s="3"/>
      <c r="O71" s="3"/>
      <c r="P71" s="3"/>
      <c r="Q71" s="3"/>
      <c r="R71" s="3"/>
      <c r="S71" s="3"/>
      <c r="T71" s="3"/>
      <c r="U71" s="3"/>
      <c r="V71" s="3"/>
      <c r="W71" s="3"/>
      <c r="X71" s="3"/>
      <c r="Y71" s="3"/>
      <c r="Z71" s="3"/>
    </row>
    <row r="72" ht="12.75" customHeight="1">
      <c r="A72" s="3">
        <v>69.0</v>
      </c>
      <c r="B72" s="21">
        <v>411806.0</v>
      </c>
      <c r="C72" s="21">
        <v>568966.0</v>
      </c>
      <c r="D72" s="21">
        <v>475481.0</v>
      </c>
      <c r="E72" s="21">
        <v>396713.0</v>
      </c>
      <c r="F72" s="21">
        <v>475481.0</v>
      </c>
      <c r="G72" s="21">
        <v>568966.0</v>
      </c>
      <c r="H72" s="3"/>
      <c r="I72" s="3"/>
      <c r="J72" s="3"/>
      <c r="K72" s="3"/>
      <c r="L72" s="3"/>
      <c r="M72" s="3"/>
      <c r="N72" s="3"/>
      <c r="O72" s="3"/>
      <c r="P72" s="3"/>
      <c r="Q72" s="3"/>
      <c r="R72" s="3"/>
      <c r="S72" s="3"/>
      <c r="T72" s="3"/>
      <c r="U72" s="3"/>
      <c r="V72" s="3"/>
      <c r="W72" s="3"/>
      <c r="X72" s="3"/>
      <c r="Y72" s="3"/>
      <c r="Z72" s="3"/>
    </row>
    <row r="73" ht="12.75" customHeight="1">
      <c r="A73" s="3">
        <v>70.0</v>
      </c>
      <c r="B73" s="21">
        <v>418596.0</v>
      </c>
      <c r="C73" s="21">
        <v>577861.0</v>
      </c>
      <c r="D73" s="21">
        <v>482914.0</v>
      </c>
      <c r="E73" s="21">
        <v>402915.0</v>
      </c>
      <c r="F73" s="21">
        <v>482914.0</v>
      </c>
      <c r="G73" s="21">
        <v>577861.0</v>
      </c>
      <c r="H73" s="3"/>
      <c r="I73" s="3"/>
      <c r="J73" s="3"/>
      <c r="K73" s="3"/>
      <c r="L73" s="3"/>
      <c r="M73" s="3"/>
      <c r="N73" s="3"/>
      <c r="O73" s="3"/>
      <c r="P73" s="3"/>
      <c r="Q73" s="3"/>
      <c r="R73" s="3"/>
      <c r="S73" s="3"/>
      <c r="T73" s="3"/>
      <c r="U73" s="3"/>
      <c r="V73" s="3"/>
      <c r="W73" s="3"/>
      <c r="X73" s="3"/>
      <c r="Y73" s="3"/>
      <c r="Z73" s="3"/>
    </row>
    <row r="74" ht="12.75" customHeight="1">
      <c r="A74" s="3">
        <v>71.0</v>
      </c>
      <c r="B74" s="21">
        <v>425386.0</v>
      </c>
      <c r="C74" s="21">
        <v>586755.0</v>
      </c>
      <c r="D74" s="21">
        <v>490347.0</v>
      </c>
      <c r="E74" s="21">
        <v>409116.0</v>
      </c>
      <c r="F74" s="21">
        <v>490347.0</v>
      </c>
      <c r="G74" s="21">
        <v>586755.0</v>
      </c>
      <c r="H74" s="3"/>
      <c r="I74" s="3"/>
      <c r="J74" s="3"/>
      <c r="K74" s="3"/>
      <c r="L74" s="3"/>
      <c r="M74" s="3"/>
      <c r="N74" s="3"/>
      <c r="O74" s="3"/>
      <c r="P74" s="3"/>
      <c r="Q74" s="3"/>
      <c r="R74" s="3"/>
      <c r="S74" s="3"/>
      <c r="T74" s="3"/>
      <c r="U74" s="3"/>
      <c r="V74" s="3"/>
      <c r="W74" s="3"/>
      <c r="X74" s="3"/>
      <c r="Y74" s="3"/>
      <c r="Z74" s="3"/>
    </row>
    <row r="75" ht="12.75" customHeight="1">
      <c r="A75" s="3">
        <v>72.0</v>
      </c>
      <c r="B75" s="21">
        <v>432176.0</v>
      </c>
      <c r="C75" s="21">
        <v>595650.0</v>
      </c>
      <c r="D75" s="21">
        <v>497780.0</v>
      </c>
      <c r="E75" s="21">
        <v>415318.0</v>
      </c>
      <c r="F75" s="21">
        <v>497780.0</v>
      </c>
      <c r="G75" s="21">
        <v>595650.0</v>
      </c>
      <c r="H75" s="3"/>
      <c r="I75" s="3"/>
      <c r="J75" s="3"/>
      <c r="K75" s="3"/>
      <c r="L75" s="3"/>
      <c r="M75" s="3"/>
      <c r="N75" s="3"/>
      <c r="O75" s="3"/>
      <c r="P75" s="3"/>
      <c r="Q75" s="3"/>
      <c r="R75" s="3"/>
      <c r="S75" s="3"/>
      <c r="T75" s="3"/>
      <c r="U75" s="3"/>
      <c r="V75" s="3"/>
      <c r="W75" s="3"/>
      <c r="X75" s="3"/>
      <c r="Y75" s="3"/>
      <c r="Z75" s="3"/>
    </row>
    <row r="76" ht="12.75" customHeight="1">
      <c r="A76" s="3">
        <v>73.0</v>
      </c>
      <c r="B76" s="21">
        <v>439169.0</v>
      </c>
      <c r="C76" s="21">
        <v>604811.0</v>
      </c>
      <c r="D76" s="21">
        <v>505436.0</v>
      </c>
      <c r="E76" s="21">
        <v>421705.0</v>
      </c>
      <c r="F76" s="21">
        <v>505436.0</v>
      </c>
      <c r="G76" s="21">
        <v>604811.0</v>
      </c>
      <c r="H76" s="3"/>
      <c r="I76" s="3"/>
      <c r="J76" s="3"/>
      <c r="K76" s="3"/>
      <c r="L76" s="3"/>
      <c r="M76" s="3"/>
      <c r="N76" s="3"/>
      <c r="O76" s="3"/>
      <c r="P76" s="3"/>
      <c r="Q76" s="3"/>
      <c r="R76" s="3"/>
      <c r="S76" s="3"/>
      <c r="T76" s="3"/>
      <c r="U76" s="3"/>
      <c r="V76" s="3"/>
      <c r="W76" s="3"/>
      <c r="X76" s="3"/>
      <c r="Y76" s="3"/>
      <c r="Z76" s="3"/>
    </row>
    <row r="77" ht="12.75" customHeight="1">
      <c r="A77" s="3">
        <v>74.0</v>
      </c>
      <c r="B77" s="21">
        <v>446162.0</v>
      </c>
      <c r="C77" s="21">
        <v>613971.0</v>
      </c>
      <c r="D77" s="21">
        <v>513091.0</v>
      </c>
      <c r="E77" s="21">
        <v>428093.0</v>
      </c>
      <c r="F77" s="21">
        <v>513091.0</v>
      </c>
      <c r="G77" s="21">
        <v>613971.0</v>
      </c>
      <c r="H77" s="3"/>
      <c r="I77" s="3"/>
      <c r="J77" s="3"/>
      <c r="K77" s="3"/>
      <c r="L77" s="3"/>
      <c r="M77" s="3"/>
      <c r="N77" s="3"/>
      <c r="O77" s="3"/>
      <c r="P77" s="3"/>
      <c r="Q77" s="3"/>
      <c r="R77" s="3"/>
      <c r="S77" s="3"/>
      <c r="T77" s="3"/>
      <c r="U77" s="3"/>
      <c r="V77" s="3"/>
      <c r="W77" s="3"/>
      <c r="X77" s="3"/>
      <c r="Y77" s="3"/>
      <c r="Z77" s="3"/>
    </row>
    <row r="78" ht="12.75" customHeight="1">
      <c r="A78" s="3">
        <v>75.0</v>
      </c>
      <c r="B78" s="21">
        <v>453155.0</v>
      </c>
      <c r="C78" s="21">
        <v>623132.0</v>
      </c>
      <c r="D78" s="21">
        <v>520747.0</v>
      </c>
      <c r="E78" s="21">
        <v>434480.0</v>
      </c>
      <c r="F78" s="21">
        <v>520747.0</v>
      </c>
      <c r="G78" s="21">
        <v>623132.0</v>
      </c>
      <c r="H78" s="3"/>
      <c r="I78" s="3"/>
      <c r="J78" s="3"/>
      <c r="K78" s="3"/>
      <c r="L78" s="3"/>
      <c r="M78" s="3"/>
      <c r="N78" s="3"/>
      <c r="O78" s="3"/>
      <c r="P78" s="3"/>
      <c r="Q78" s="3"/>
      <c r="R78" s="3"/>
      <c r="S78" s="3"/>
      <c r="T78" s="3"/>
      <c r="U78" s="3"/>
      <c r="V78" s="3"/>
      <c r="W78" s="3"/>
      <c r="X78" s="3"/>
      <c r="Y78" s="3"/>
      <c r="Z78" s="3"/>
    </row>
    <row r="79" ht="12.75" customHeight="1">
      <c r="A79" s="3">
        <v>76.0</v>
      </c>
      <c r="B79" s="21">
        <v>460148.0</v>
      </c>
      <c r="C79" s="21">
        <v>632293.0</v>
      </c>
      <c r="D79" s="21">
        <v>528402.0</v>
      </c>
      <c r="E79" s="21">
        <v>440867.0</v>
      </c>
      <c r="F79" s="21">
        <v>528402.0</v>
      </c>
      <c r="G79" s="21">
        <v>632293.0</v>
      </c>
      <c r="H79" s="3"/>
      <c r="I79" s="3"/>
      <c r="J79" s="3"/>
      <c r="K79" s="3"/>
      <c r="L79" s="3"/>
      <c r="M79" s="3"/>
      <c r="N79" s="3"/>
      <c r="O79" s="3"/>
      <c r="P79" s="3"/>
      <c r="Q79" s="3"/>
      <c r="R79" s="3"/>
      <c r="S79" s="3"/>
      <c r="T79" s="3"/>
      <c r="U79" s="3"/>
      <c r="V79" s="3"/>
      <c r="W79" s="3"/>
      <c r="X79" s="3"/>
      <c r="Y79" s="3"/>
      <c r="Z79" s="3"/>
    </row>
    <row r="80" ht="12.75" customHeight="1">
      <c r="A80" s="3">
        <v>77.0</v>
      </c>
      <c r="B80" s="21">
        <v>467141.0</v>
      </c>
      <c r="C80" s="21">
        <v>641453.0</v>
      </c>
      <c r="D80" s="21">
        <v>536058.0</v>
      </c>
      <c r="E80" s="21">
        <v>447254.0</v>
      </c>
      <c r="F80" s="21">
        <v>536058.0</v>
      </c>
      <c r="G80" s="21">
        <v>641453.0</v>
      </c>
      <c r="H80" s="3"/>
      <c r="I80" s="3"/>
      <c r="J80" s="3"/>
      <c r="K80" s="3"/>
      <c r="L80" s="3"/>
      <c r="M80" s="3"/>
      <c r="N80" s="3"/>
      <c r="O80" s="3"/>
      <c r="P80" s="3"/>
      <c r="Q80" s="3"/>
      <c r="R80" s="3"/>
      <c r="S80" s="3"/>
      <c r="T80" s="3"/>
      <c r="U80" s="3"/>
      <c r="V80" s="3"/>
      <c r="W80" s="3"/>
      <c r="X80" s="3"/>
      <c r="Y80" s="3"/>
      <c r="Z80" s="3"/>
    </row>
    <row r="81" ht="12.75" customHeight="1">
      <c r="A81" s="3">
        <v>78.0</v>
      </c>
      <c r="B81" s="21">
        <v>474135.0</v>
      </c>
      <c r="C81" s="21">
        <v>650614.0</v>
      </c>
      <c r="D81" s="21">
        <v>543714.0</v>
      </c>
      <c r="E81" s="21">
        <v>453642.0</v>
      </c>
      <c r="F81" s="21">
        <v>543714.0</v>
      </c>
      <c r="G81" s="21">
        <v>650614.0</v>
      </c>
      <c r="H81" s="3"/>
      <c r="I81" s="3"/>
      <c r="J81" s="3"/>
      <c r="K81" s="3"/>
      <c r="L81" s="3"/>
      <c r="M81" s="3"/>
      <c r="N81" s="3"/>
      <c r="O81" s="3"/>
      <c r="P81" s="3"/>
      <c r="Q81" s="3"/>
      <c r="R81" s="3"/>
      <c r="S81" s="3"/>
      <c r="T81" s="3"/>
      <c r="U81" s="3"/>
      <c r="V81" s="3"/>
      <c r="W81" s="3"/>
      <c r="X81" s="3"/>
      <c r="Y81" s="3"/>
      <c r="Z81" s="3"/>
    </row>
    <row r="82" ht="12.75" customHeight="1">
      <c r="A82" s="3">
        <v>79.0</v>
      </c>
      <c r="B82" s="21">
        <v>481128.0</v>
      </c>
      <c r="C82" s="21">
        <v>659775.0</v>
      </c>
      <c r="D82" s="21">
        <v>551369.0</v>
      </c>
      <c r="E82" s="21">
        <v>460029.0</v>
      </c>
      <c r="F82" s="21">
        <v>551369.0</v>
      </c>
      <c r="G82" s="21">
        <v>659775.0</v>
      </c>
      <c r="H82" s="3"/>
      <c r="I82" s="3"/>
      <c r="J82" s="3"/>
      <c r="K82" s="3"/>
      <c r="L82" s="3"/>
      <c r="M82" s="3"/>
      <c r="N82" s="3"/>
      <c r="O82" s="3"/>
      <c r="P82" s="3"/>
      <c r="Q82" s="3"/>
      <c r="R82" s="3"/>
      <c r="S82" s="3"/>
      <c r="T82" s="3"/>
      <c r="U82" s="3"/>
      <c r="V82" s="3"/>
      <c r="W82" s="3"/>
      <c r="X82" s="3"/>
      <c r="Y82" s="3"/>
      <c r="Z82" s="3"/>
    </row>
    <row r="83" ht="12.75" customHeight="1">
      <c r="A83" s="3">
        <v>80.0</v>
      </c>
      <c r="B83" s="21">
        <v>488121.0</v>
      </c>
      <c r="C83" s="21">
        <v>668935.0</v>
      </c>
      <c r="D83" s="21">
        <v>559025.0</v>
      </c>
      <c r="E83" s="21">
        <v>466416.0</v>
      </c>
      <c r="F83" s="21">
        <v>559025.0</v>
      </c>
      <c r="G83" s="21">
        <v>668935.0</v>
      </c>
      <c r="H83" s="3"/>
      <c r="I83" s="3"/>
      <c r="J83" s="3"/>
      <c r="K83" s="3"/>
      <c r="L83" s="3"/>
      <c r="M83" s="3"/>
      <c r="N83" s="3"/>
      <c r="O83" s="3"/>
      <c r="P83" s="3"/>
      <c r="Q83" s="3"/>
      <c r="R83" s="3"/>
      <c r="S83" s="3"/>
      <c r="T83" s="3"/>
      <c r="U83" s="3"/>
      <c r="V83" s="3"/>
      <c r="W83" s="3"/>
      <c r="X83" s="3"/>
      <c r="Y83" s="3"/>
      <c r="Z83" s="3"/>
    </row>
    <row r="84" ht="12.75" customHeight="1">
      <c r="A84" s="3">
        <v>81.0</v>
      </c>
      <c r="B84" s="21">
        <v>495114.0</v>
      </c>
      <c r="C84" s="21">
        <v>678096.0</v>
      </c>
      <c r="D84" s="21">
        <v>566680.0</v>
      </c>
      <c r="E84" s="21">
        <v>472803.0</v>
      </c>
      <c r="F84" s="21">
        <v>566680.0</v>
      </c>
      <c r="G84" s="21">
        <v>678096.0</v>
      </c>
      <c r="H84" s="3"/>
      <c r="I84" s="3"/>
      <c r="J84" s="3"/>
      <c r="K84" s="3"/>
      <c r="L84" s="3"/>
      <c r="M84" s="3"/>
      <c r="N84" s="3"/>
      <c r="O84" s="3"/>
      <c r="P84" s="3"/>
      <c r="Q84" s="3"/>
      <c r="R84" s="3"/>
      <c r="S84" s="3"/>
      <c r="T84" s="3"/>
      <c r="U84" s="3"/>
      <c r="V84" s="3"/>
      <c r="W84" s="3"/>
      <c r="X84" s="3"/>
      <c r="Y84" s="3"/>
      <c r="Z84" s="3"/>
    </row>
    <row r="85" ht="12.75" customHeight="1">
      <c r="A85" s="3">
        <v>82.0</v>
      </c>
      <c r="B85" s="21">
        <v>502107.0</v>
      </c>
      <c r="C85" s="21">
        <v>687257.0</v>
      </c>
      <c r="D85" s="21">
        <v>574336.0</v>
      </c>
      <c r="E85" s="21">
        <v>479191.0</v>
      </c>
      <c r="F85" s="21">
        <v>574336.0</v>
      </c>
      <c r="G85" s="21">
        <v>687257.0</v>
      </c>
      <c r="H85" s="3"/>
      <c r="I85" s="3"/>
      <c r="J85" s="3"/>
      <c r="K85" s="3"/>
      <c r="L85" s="3"/>
      <c r="M85" s="3"/>
      <c r="N85" s="3"/>
      <c r="O85" s="3"/>
      <c r="P85" s="3"/>
      <c r="Q85" s="3"/>
      <c r="R85" s="3"/>
      <c r="S85" s="3"/>
      <c r="T85" s="3"/>
      <c r="U85" s="3"/>
      <c r="V85" s="3"/>
      <c r="W85" s="3"/>
      <c r="X85" s="3"/>
      <c r="Y85" s="3"/>
      <c r="Z85" s="3"/>
    </row>
    <row r="86" ht="12.75" customHeight="1">
      <c r="A86" s="3">
        <v>83.0</v>
      </c>
      <c r="B86" s="21">
        <v>509100.0</v>
      </c>
      <c r="C86" s="21">
        <v>696417.0</v>
      </c>
      <c r="D86" s="21">
        <v>581991.0</v>
      </c>
      <c r="E86" s="21">
        <v>485578.0</v>
      </c>
      <c r="F86" s="21">
        <v>581991.0</v>
      </c>
      <c r="G86" s="21">
        <v>696417.0</v>
      </c>
      <c r="H86" s="3"/>
      <c r="I86" s="3"/>
      <c r="J86" s="3"/>
      <c r="K86" s="3"/>
      <c r="L86" s="3"/>
      <c r="M86" s="3"/>
      <c r="N86" s="3"/>
      <c r="O86" s="3"/>
      <c r="P86" s="3"/>
      <c r="Q86" s="3"/>
      <c r="R86" s="3"/>
      <c r="S86" s="3"/>
      <c r="T86" s="3"/>
      <c r="U86" s="3"/>
      <c r="V86" s="3"/>
      <c r="W86" s="3"/>
      <c r="X86" s="3"/>
      <c r="Y86" s="3"/>
      <c r="Z86" s="3"/>
    </row>
    <row r="87" ht="12.75" customHeight="1">
      <c r="A87" s="3">
        <v>84.0</v>
      </c>
      <c r="B87" s="21">
        <v>516093.0</v>
      </c>
      <c r="C87" s="21">
        <v>705578.0</v>
      </c>
      <c r="D87" s="21">
        <v>589647.0</v>
      </c>
      <c r="E87" s="21">
        <v>491965.0</v>
      </c>
      <c r="F87" s="21">
        <v>589647.0</v>
      </c>
      <c r="G87" s="21">
        <v>705578.0</v>
      </c>
      <c r="H87" s="3"/>
      <c r="I87" s="3"/>
      <c r="J87" s="3"/>
      <c r="K87" s="3"/>
      <c r="L87" s="3"/>
      <c r="M87" s="3"/>
      <c r="N87" s="3"/>
      <c r="O87" s="3"/>
      <c r="P87" s="3"/>
      <c r="Q87" s="3"/>
      <c r="R87" s="3"/>
      <c r="S87" s="3"/>
      <c r="T87" s="3"/>
      <c r="U87" s="3"/>
      <c r="V87" s="3"/>
      <c r="W87" s="3"/>
      <c r="X87" s="3"/>
      <c r="Y87" s="3"/>
      <c r="Z87" s="3"/>
    </row>
    <row r="88" ht="12.75" customHeight="1">
      <c r="A88" s="3">
        <v>85.0</v>
      </c>
      <c r="B88" s="21">
        <v>523295.0</v>
      </c>
      <c r="C88" s="21">
        <v>715013.0</v>
      </c>
      <c r="D88" s="21">
        <v>597531.0</v>
      </c>
      <c r="E88" s="21">
        <v>498543.0</v>
      </c>
      <c r="F88" s="21">
        <v>597531.0</v>
      </c>
      <c r="G88" s="21">
        <v>715013.0</v>
      </c>
      <c r="H88" s="3"/>
      <c r="I88" s="3"/>
      <c r="J88" s="3"/>
      <c r="K88" s="3"/>
      <c r="L88" s="3"/>
      <c r="M88" s="3"/>
      <c r="N88" s="3"/>
      <c r="O88" s="3"/>
      <c r="P88" s="3"/>
      <c r="Q88" s="3"/>
      <c r="R88" s="3"/>
      <c r="S88" s="3"/>
      <c r="T88" s="3"/>
      <c r="U88" s="3"/>
      <c r="V88" s="3"/>
      <c r="W88" s="3"/>
      <c r="X88" s="3"/>
      <c r="Y88" s="3"/>
      <c r="Z88" s="3"/>
    </row>
    <row r="89" ht="12.75" customHeight="1">
      <c r="A89" s="3">
        <v>86.0</v>
      </c>
      <c r="B89" s="21">
        <v>530498.0</v>
      </c>
      <c r="C89" s="21">
        <v>724447.0</v>
      </c>
      <c r="D89" s="21">
        <v>605416.0</v>
      </c>
      <c r="E89" s="21">
        <v>505122.0</v>
      </c>
      <c r="F89" s="21">
        <v>605416.0</v>
      </c>
      <c r="G89" s="21">
        <v>724447.0</v>
      </c>
      <c r="H89" s="3"/>
      <c r="I89" s="3"/>
      <c r="J89" s="3"/>
      <c r="K89" s="3"/>
      <c r="L89" s="3"/>
      <c r="M89" s="3"/>
      <c r="N89" s="3"/>
      <c r="O89" s="3"/>
      <c r="P89" s="3"/>
      <c r="Q89" s="3"/>
      <c r="R89" s="3"/>
      <c r="S89" s="3"/>
      <c r="T89" s="3"/>
      <c r="U89" s="3"/>
      <c r="V89" s="3"/>
      <c r="W89" s="3"/>
      <c r="X89" s="3"/>
      <c r="Y89" s="3"/>
      <c r="Z89" s="3"/>
    </row>
    <row r="90" ht="12.75" customHeight="1">
      <c r="A90" s="3">
        <v>87.0</v>
      </c>
      <c r="B90" s="21">
        <v>537700.0</v>
      </c>
      <c r="C90" s="21">
        <v>733882.0</v>
      </c>
      <c r="D90" s="21">
        <v>613300.0</v>
      </c>
      <c r="E90" s="21">
        <v>511700.0</v>
      </c>
      <c r="F90" s="21">
        <v>613300.0</v>
      </c>
      <c r="G90" s="21">
        <v>733882.0</v>
      </c>
      <c r="H90" s="3"/>
      <c r="I90" s="3"/>
      <c r="J90" s="3"/>
      <c r="K90" s="3"/>
      <c r="L90" s="3"/>
      <c r="M90" s="3"/>
      <c r="N90" s="3"/>
      <c r="O90" s="3"/>
      <c r="P90" s="3"/>
      <c r="Q90" s="3"/>
      <c r="R90" s="3"/>
      <c r="S90" s="3"/>
      <c r="T90" s="3"/>
      <c r="U90" s="3"/>
      <c r="V90" s="3"/>
      <c r="W90" s="3"/>
      <c r="X90" s="3"/>
      <c r="Y90" s="3"/>
      <c r="Z90" s="3"/>
    </row>
    <row r="91" ht="12.75" customHeight="1">
      <c r="A91" s="3">
        <v>88.0</v>
      </c>
      <c r="B91" s="21">
        <v>544902.0</v>
      </c>
      <c r="C91" s="21">
        <v>743317.0</v>
      </c>
      <c r="D91" s="21">
        <v>621185.0</v>
      </c>
      <c r="E91" s="21">
        <v>518278.0</v>
      </c>
      <c r="F91" s="21">
        <v>621185.0</v>
      </c>
      <c r="G91" s="21">
        <v>743317.0</v>
      </c>
      <c r="H91" s="3"/>
      <c r="I91" s="3"/>
      <c r="J91" s="3"/>
      <c r="K91" s="3"/>
      <c r="L91" s="3"/>
      <c r="M91" s="3"/>
      <c r="N91" s="3"/>
      <c r="O91" s="3"/>
      <c r="P91" s="3"/>
      <c r="Q91" s="3"/>
      <c r="R91" s="3"/>
      <c r="S91" s="3"/>
      <c r="T91" s="3"/>
      <c r="U91" s="3"/>
      <c r="V91" s="3"/>
      <c r="W91" s="3"/>
      <c r="X91" s="3"/>
      <c r="Y91" s="3"/>
      <c r="Z91" s="3"/>
    </row>
    <row r="92" ht="12.75" customHeight="1">
      <c r="A92" s="3">
        <v>89.0</v>
      </c>
      <c r="B92" s="21">
        <v>552105.0</v>
      </c>
      <c r="C92" s="21">
        <v>752751.0</v>
      </c>
      <c r="D92" s="21">
        <v>629069.0</v>
      </c>
      <c r="E92" s="21">
        <v>524856.0</v>
      </c>
      <c r="F92" s="21">
        <v>629069.0</v>
      </c>
      <c r="G92" s="21">
        <v>752751.0</v>
      </c>
      <c r="H92" s="3"/>
      <c r="I92" s="3"/>
      <c r="J92" s="3"/>
      <c r="K92" s="3"/>
      <c r="L92" s="3"/>
      <c r="M92" s="3"/>
      <c r="N92" s="3"/>
      <c r="O92" s="3"/>
      <c r="P92" s="3"/>
      <c r="Q92" s="3"/>
      <c r="R92" s="3"/>
      <c r="S92" s="3"/>
      <c r="T92" s="3"/>
      <c r="U92" s="3"/>
      <c r="V92" s="3"/>
      <c r="W92" s="3"/>
      <c r="X92" s="3"/>
      <c r="Y92" s="3"/>
      <c r="Z92" s="3"/>
    </row>
    <row r="93" ht="12.75" customHeight="1">
      <c r="A93" s="3">
        <v>90.0</v>
      </c>
      <c r="B93" s="21">
        <v>559307.0</v>
      </c>
      <c r="C93" s="21">
        <v>762186.0</v>
      </c>
      <c r="D93" s="21">
        <v>636954.0</v>
      </c>
      <c r="E93" s="21">
        <v>531435.0</v>
      </c>
      <c r="F93" s="21">
        <v>636954.0</v>
      </c>
      <c r="G93" s="21">
        <v>762186.0</v>
      </c>
      <c r="H93" s="3"/>
      <c r="I93" s="3"/>
      <c r="J93" s="3"/>
      <c r="K93" s="3"/>
      <c r="L93" s="3"/>
      <c r="M93" s="3"/>
      <c r="N93" s="3"/>
      <c r="O93" s="3"/>
      <c r="P93" s="3"/>
      <c r="Q93" s="3"/>
      <c r="R93" s="3"/>
      <c r="S93" s="3"/>
      <c r="T93" s="3"/>
      <c r="U93" s="3"/>
      <c r="V93" s="3"/>
      <c r="W93" s="3"/>
      <c r="X93" s="3"/>
      <c r="Y93" s="3"/>
      <c r="Z93" s="3"/>
    </row>
    <row r="94" ht="12.75" customHeight="1">
      <c r="A94" s="3">
        <v>91.0</v>
      </c>
      <c r="B94" s="21">
        <v>566509.0</v>
      </c>
      <c r="C94" s="21">
        <v>771621.0</v>
      </c>
      <c r="D94" s="21">
        <v>644838.0</v>
      </c>
      <c r="E94" s="21">
        <v>538013.0</v>
      </c>
      <c r="F94" s="21">
        <v>644838.0</v>
      </c>
      <c r="G94" s="21">
        <v>771621.0</v>
      </c>
      <c r="H94" s="3"/>
      <c r="I94" s="3"/>
      <c r="J94" s="3"/>
      <c r="K94" s="3"/>
      <c r="L94" s="3"/>
      <c r="M94" s="3"/>
      <c r="N94" s="3"/>
      <c r="O94" s="3"/>
      <c r="P94" s="3"/>
      <c r="Q94" s="3"/>
      <c r="R94" s="3"/>
      <c r="S94" s="3"/>
      <c r="T94" s="3"/>
      <c r="U94" s="3"/>
      <c r="V94" s="3"/>
      <c r="W94" s="3"/>
      <c r="X94" s="3"/>
      <c r="Y94" s="3"/>
      <c r="Z94" s="3"/>
    </row>
    <row r="95" ht="12.75" customHeight="1">
      <c r="A95" s="3">
        <v>92.0</v>
      </c>
      <c r="B95" s="21">
        <v>573712.0</v>
      </c>
      <c r="C95" s="21">
        <v>781055.0</v>
      </c>
      <c r="D95" s="21">
        <v>652722.0</v>
      </c>
      <c r="E95" s="21">
        <v>544591.0</v>
      </c>
      <c r="F95" s="21">
        <v>652722.0</v>
      </c>
      <c r="G95" s="21">
        <v>781055.0</v>
      </c>
      <c r="H95" s="3"/>
      <c r="I95" s="3"/>
      <c r="J95" s="3"/>
      <c r="K95" s="3"/>
      <c r="L95" s="3"/>
      <c r="M95" s="3"/>
      <c r="N95" s="3"/>
      <c r="O95" s="3"/>
      <c r="P95" s="3"/>
      <c r="Q95" s="3"/>
      <c r="R95" s="3"/>
      <c r="S95" s="3"/>
      <c r="T95" s="3"/>
      <c r="U95" s="3"/>
      <c r="V95" s="3"/>
      <c r="W95" s="3"/>
      <c r="X95" s="3"/>
      <c r="Y95" s="3"/>
      <c r="Z95" s="3"/>
    </row>
    <row r="96" ht="12.75" customHeight="1">
      <c r="A96" s="3">
        <v>93.0</v>
      </c>
      <c r="B96" s="21">
        <v>580914.0</v>
      </c>
      <c r="C96" s="21">
        <v>790490.0</v>
      </c>
      <c r="D96" s="21">
        <v>660607.0</v>
      </c>
      <c r="E96" s="21">
        <v>551169.0</v>
      </c>
      <c r="F96" s="21">
        <v>660607.0</v>
      </c>
      <c r="G96" s="21">
        <v>790490.0</v>
      </c>
      <c r="H96" s="3"/>
      <c r="I96" s="3"/>
      <c r="J96" s="3"/>
      <c r="K96" s="3"/>
      <c r="L96" s="3"/>
      <c r="M96" s="3"/>
      <c r="N96" s="3"/>
      <c r="O96" s="3"/>
      <c r="P96" s="3"/>
      <c r="Q96" s="3"/>
      <c r="R96" s="3"/>
      <c r="S96" s="3"/>
      <c r="T96" s="3"/>
      <c r="U96" s="3"/>
      <c r="V96" s="3"/>
      <c r="W96" s="3"/>
      <c r="X96" s="3"/>
      <c r="Y96" s="3"/>
      <c r="Z96" s="3"/>
    </row>
    <row r="97" ht="12.75" customHeight="1">
      <c r="A97" s="3">
        <v>94.0</v>
      </c>
      <c r="B97" s="21">
        <v>588116.0</v>
      </c>
      <c r="C97" s="21">
        <v>799925.0</v>
      </c>
      <c r="D97" s="21">
        <v>668491.0</v>
      </c>
      <c r="E97" s="21">
        <v>557748.0</v>
      </c>
      <c r="F97" s="21">
        <v>668491.0</v>
      </c>
      <c r="G97" s="21">
        <v>799925.0</v>
      </c>
      <c r="H97" s="3"/>
      <c r="I97" s="3"/>
      <c r="J97" s="3"/>
      <c r="K97" s="3"/>
      <c r="L97" s="3"/>
      <c r="M97" s="3"/>
      <c r="N97" s="3"/>
      <c r="O97" s="3"/>
      <c r="P97" s="3"/>
      <c r="Q97" s="3"/>
      <c r="R97" s="3"/>
      <c r="S97" s="3"/>
      <c r="T97" s="3"/>
      <c r="U97" s="3"/>
      <c r="V97" s="3"/>
      <c r="W97" s="3"/>
      <c r="X97" s="3"/>
      <c r="Y97" s="3"/>
      <c r="Z97" s="3"/>
    </row>
    <row r="98" ht="12.75" customHeight="1">
      <c r="A98" s="3">
        <v>95.0</v>
      </c>
      <c r="B98" s="21">
        <v>595319.0</v>
      </c>
      <c r="C98" s="21">
        <v>809359.0</v>
      </c>
      <c r="D98" s="21">
        <v>676376.0</v>
      </c>
      <c r="E98" s="21">
        <v>564326.0</v>
      </c>
      <c r="F98" s="21">
        <v>676376.0</v>
      </c>
      <c r="G98" s="21">
        <v>809359.0</v>
      </c>
      <c r="H98" s="3"/>
      <c r="I98" s="3"/>
      <c r="J98" s="3"/>
      <c r="K98" s="3"/>
      <c r="L98" s="3"/>
      <c r="M98" s="3"/>
      <c r="N98" s="3"/>
      <c r="O98" s="3"/>
      <c r="P98" s="3"/>
      <c r="Q98" s="3"/>
      <c r="R98" s="3"/>
      <c r="S98" s="3"/>
      <c r="T98" s="3"/>
      <c r="U98" s="3"/>
      <c r="V98" s="3"/>
      <c r="W98" s="3"/>
      <c r="X98" s="3"/>
      <c r="Y98" s="3"/>
      <c r="Z98" s="3"/>
    </row>
    <row r="99" ht="12.75" customHeight="1">
      <c r="A99" s="3">
        <v>96.0</v>
      </c>
      <c r="B99" s="21">
        <v>602521.0</v>
      </c>
      <c r="C99" s="21">
        <v>818794.0</v>
      </c>
      <c r="D99" s="21">
        <v>684260.0</v>
      </c>
      <c r="E99" s="21">
        <v>570904.0</v>
      </c>
      <c r="F99" s="21">
        <v>684260.0</v>
      </c>
      <c r="G99" s="21">
        <v>818794.0</v>
      </c>
      <c r="H99" s="3"/>
      <c r="I99" s="3"/>
      <c r="J99" s="3"/>
      <c r="K99" s="3"/>
      <c r="L99" s="3"/>
      <c r="M99" s="3"/>
      <c r="N99" s="3"/>
      <c r="O99" s="3"/>
      <c r="P99" s="3"/>
      <c r="Q99" s="3"/>
      <c r="R99" s="3"/>
      <c r="S99" s="3"/>
      <c r="T99" s="3"/>
      <c r="U99" s="3"/>
      <c r="V99" s="3"/>
      <c r="W99" s="3"/>
      <c r="X99" s="3"/>
      <c r="Y99" s="3"/>
      <c r="Z99" s="3"/>
    </row>
    <row r="100" ht="12.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ht="12.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ht="12.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ht="12.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ht="12.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ht="12.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ht="12.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ht="12.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ht="12.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ht="12.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ht="12.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ht="12.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ht="12.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ht="12.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ht="12.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ht="12.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ht="12.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ht="12.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ht="12.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ht="12.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ht="12.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ht="12.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ht="12.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ht="12.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ht="12.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ht="12.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ht="12.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ht="12.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ht="12.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ht="12.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ht="12.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ht="12.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ht="12.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ht="12.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ht="12.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ht="12.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ht="12.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2.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2.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2.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2.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2.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2.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2.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2.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2.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2.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2.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2.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2.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2.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2.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2.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2.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2.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2.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2.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2.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2.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2.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2.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2.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2.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2.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2.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2.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2.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2.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2.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2.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2.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2.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2.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2.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2.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2.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2.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2.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2.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2.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2.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2.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2.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2.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2.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2.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2.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2.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2.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2.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2.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2.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2.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2.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2.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2.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2.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2.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2.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2.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2.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2.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2.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2.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2.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2.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2.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2.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2.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2.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2.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2.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2.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2.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2.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2.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2.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2.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2.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2.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2.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2.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2.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2.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2.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2.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2.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2.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2.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2.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2.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2.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2.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2.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2.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2.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2.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2.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2.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2.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2.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2.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2.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2.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2.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2.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2.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2.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2.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2.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2.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2.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2.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2.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2.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2.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2.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2.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2.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2.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2.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2.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2.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2.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2.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2.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2.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2.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2.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2.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2.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2.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2.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2.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2.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2.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2.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2.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2.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2.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2.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2.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2.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2.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2.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2.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2.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2.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2.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2.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2.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2.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2.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2.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2.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2.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2.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2.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2.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2.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2.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2.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2.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2.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2.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2.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2.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2.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2.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2.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2.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2.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2.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2.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2.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2.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2.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2.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2.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2.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2.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2.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2.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2.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2.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2.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2.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2.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2.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2.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2.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2.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2.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2.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2.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2.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2.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2.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2.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2.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2.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2.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2.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2.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2.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2.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2.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2.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2.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2.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2.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2.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2.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2.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2.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2.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2.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2.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2.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2.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2.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2.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2.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2.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2.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2.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2.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2.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2.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2.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2.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2.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2.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2.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2.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2.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2.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2.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2.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2.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2.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2.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2.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2.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2.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2.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2.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2.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2.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2.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2.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2.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2.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2.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2.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2.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2.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2.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2.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2.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2.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2.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2.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2.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2.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2.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2.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2.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2.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2.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2.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2.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2.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2.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2.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2.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2.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2.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2.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2.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2.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2.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2.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2.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2.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2.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2.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2.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2.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2.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2.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2.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2.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2.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2.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2.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2.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2.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2.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2.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2.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2.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2.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2.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2.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2.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2.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2.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2.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2.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2.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2.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2.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2.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2.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2.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2.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2.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2.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2.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2.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2.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2.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2.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2.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2.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2.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2.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2.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2.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2.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2.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2.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2.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2.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2.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2.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2.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2.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2.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2.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2.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2.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2.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2.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2.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2.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2.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2.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2.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2.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2.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2.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2.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2.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2.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2.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2.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2.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2.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2.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2.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2.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2.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2.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2.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2.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2.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2.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2.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2.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2.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2.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2.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2.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2.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2.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2.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2.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2.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2.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2.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2.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2.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2.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2.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2.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2.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2.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2.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2.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2.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2.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2.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2.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2.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2.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2.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2.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2.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2.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2.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2.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2.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2.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2.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2.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2.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2.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2.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2.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2.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2.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2.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2.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2.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2.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2.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2.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2.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2.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2.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2.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2.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2.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2.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2.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2.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2.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2.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2.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2.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2.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2.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2.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2.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2.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2.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2.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2.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2.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2.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2.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2.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2.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2.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2.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2.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2.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2.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2.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2.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2.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2.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2.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2.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2.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2.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2.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2.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2.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2.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2.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2.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2.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2.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2.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2.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2.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2.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2.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2.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2.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2.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2.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2.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2.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2.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2.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2.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2.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2.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2.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2.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2.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2.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2.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2.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2.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2.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2.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2.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2.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2.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2.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2.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2.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2.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2.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2.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2.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2.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2.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2.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2.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2.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2.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2.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2.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2.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2.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2.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2.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2.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2.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2.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2.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2.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2.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2.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2.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2.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2.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2.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2.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2.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2.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2.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2.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2.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2.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2.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2.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2.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2.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2.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2.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2.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2.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2.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2.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2.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2.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2.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2.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2.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2.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2.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2.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2.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2.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2.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2.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2.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2.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2.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2.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2.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2.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2.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2.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2.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2.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2.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2.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2.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2.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2.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2.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2.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2.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2.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2.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2.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2.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2.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2.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2.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2.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2.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2.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2.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2.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2.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2.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2.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2.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2.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2.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2.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2.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2.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2.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2.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2.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2.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2.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2.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2.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2.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2.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2.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2.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2.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2.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2.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2.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2.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2.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2.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2.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2.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2.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2.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2.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2.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2.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2.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2.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2.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2.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2.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2.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2.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2.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2.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2.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2.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2.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2.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2.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2.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2.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2.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2.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2.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2.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2.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2.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2.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2.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2.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2.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2.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2.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2.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2.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2.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2.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2.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2.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2.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2.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2.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2.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2.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2.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2.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2.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2.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2.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2.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2.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2.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2.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2.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2.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2.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2.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2.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2.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2.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2.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2.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2.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2.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2.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2.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2.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2.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2.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2.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2.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2.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2.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2.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2.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2.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2.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2.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2.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2.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2.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2.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2.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2.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2.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2.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2.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2.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2.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2.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2.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2.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2.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2.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2.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2.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2.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2.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2.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2.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2.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2.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2.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2.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2.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2.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2.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2.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2.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2.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2.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2.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2.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2.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2.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2.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2.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2.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2.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2.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2.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2.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2.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2.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2.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2.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2.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2.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2.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2.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2.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2.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2.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2.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2.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2.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2.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2.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2.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2.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2.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2.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2.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2.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2.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2.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2.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2.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2.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2.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2.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2.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2.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2.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2.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2.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2.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2.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2.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2.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2.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2.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2.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2.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2.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2.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2.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2.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2.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2.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2.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2.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2.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2.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2.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2.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2.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2.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2.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2.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2.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2.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2.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2.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2.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2.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2.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2.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2.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2.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2.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2.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2.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2.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2.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2.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2.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2.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2.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2.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2.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2.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2.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2.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2.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2.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2.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2.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2.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2.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2.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2.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2.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2.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2.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2.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2.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2.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2.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2.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2.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2.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2.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2.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2.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2.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2.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2.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2.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2.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2.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2.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2.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2.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2.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2.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2.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2.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2.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2.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2.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2.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2.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2.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2.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2.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2.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2.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2.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2018-07-06T13:08:55Z</dcterms:created>
  <dc:creator>Peter Spijker</dc:creator>
</cp:coreProperties>
</file>