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G:\ENW\3. Instrumenten\Open competitie\ENW-M\10. Call\Call ronde 2022 (8 aug 2022-31 juli 2023)\"/>
    </mc:Choice>
  </mc:AlternateContent>
  <bookViews>
    <workbookView xWindow="0" yWindow="0" windowWidth="28800" windowHeight="11400"/>
  </bookViews>
  <sheets>
    <sheet name="Budget details" sheetId="4" r:id="rId1"/>
    <sheet name="Budget Data" sheetId="5" state="hidden" r:id="rId2"/>
    <sheet name="UNL Tables jul-22" sheetId="6" state="hidden" r:id="rId3"/>
    <sheet name="NFU Tables aug-22" sheetId="7" state="hidden" r:id="rId4"/>
  </sheets>
  <definedNames>
    <definedName name="_xlnm._FilterDatabase" localSheetId="0" hidden="1">'Budget details'!$A$37:$B$37</definedName>
    <definedName name="_xlnm.Print_Area" localSheetId="0">'Budget details'!$A$1:$G$49</definedName>
  </definedNames>
  <calcPr calcId="162913"/>
  <webPublishing allowPng="1" targetScreenSize="1024x768" codePage="10000"/>
</workbook>
</file>

<file path=xl/calcChain.xml><?xml version="1.0" encoding="utf-8"?>
<calcChain xmlns="http://schemas.openxmlformats.org/spreadsheetml/2006/main">
  <c r="F10" i="4" l="1"/>
  <c r="F11" i="4"/>
  <c r="F12" i="4"/>
  <c r="F13" i="4"/>
  <c r="G41" i="4" l="1"/>
  <c r="G42" i="4" l="1"/>
  <c r="B45" i="4" l="1"/>
  <c r="G37" i="4"/>
  <c r="B37" i="4"/>
  <c r="G26" i="4"/>
  <c r="B20" i="4"/>
  <c r="B26" i="4"/>
  <c r="B41" i="4" l="1"/>
  <c r="D29" i="4" l="1"/>
  <c r="D30" i="4"/>
  <c r="A6" i="5" l="1"/>
  <c r="A4" i="5"/>
  <c r="A5" i="5"/>
  <c r="A7" i="5"/>
  <c r="A8" i="5"/>
  <c r="A9" i="5"/>
  <c r="H13" i="4" l="1"/>
  <c r="H12" i="4"/>
  <c r="H11" i="4"/>
  <c r="H10" i="4"/>
  <c r="G10" i="4"/>
  <c r="B10" i="4" s="1"/>
  <c r="G11" i="4"/>
  <c r="D31" i="4"/>
  <c r="D32" i="4"/>
  <c r="C33" i="4"/>
  <c r="B33" i="4"/>
  <c r="E33" i="4" l="1"/>
  <c r="G13" i="4"/>
  <c r="B13" i="4" s="1"/>
  <c r="B11" i="4"/>
  <c r="F18" i="4"/>
  <c r="G12" i="4"/>
  <c r="B12" i="4" s="1"/>
  <c r="D33" i="4"/>
  <c r="B49" i="4" l="1"/>
  <c r="B47" i="4"/>
  <c r="G45" i="4" s="1"/>
  <c r="F19" i="4"/>
  <c r="F20" i="4"/>
  <c r="B14" i="4"/>
</calcChain>
</file>

<file path=xl/sharedStrings.xml><?xml version="1.0" encoding="utf-8"?>
<sst xmlns="http://schemas.openxmlformats.org/spreadsheetml/2006/main" count="85" uniqueCount="64">
  <si>
    <t>Main applicant:</t>
  </si>
  <si>
    <t>Personnel costs</t>
  </si>
  <si>
    <t>Investments</t>
  </si>
  <si>
    <t>Material costs</t>
  </si>
  <si>
    <t>Internationalisation</t>
  </si>
  <si>
    <t>Total (NWO)</t>
  </si>
  <si>
    <t>Total (incl. matching)</t>
  </si>
  <si>
    <t>Postdoc</t>
  </si>
  <si>
    <t>Material cost</t>
  </si>
  <si>
    <t>project-related goods/services</t>
  </si>
  <si>
    <t>travel and accommodation costs</t>
  </si>
  <si>
    <t>implementation costs</t>
  </si>
  <si>
    <t>scientific equipment</t>
  </si>
  <si>
    <t>data sets</t>
  </si>
  <si>
    <t xml:space="preserve">personnel costs for the setting up of databases </t>
  </si>
  <si>
    <t>technical experts</t>
  </si>
  <si>
    <t>Bench fee</t>
  </si>
  <si>
    <t>PhD student</t>
  </si>
  <si>
    <t>Months</t>
  </si>
  <si>
    <t>Intensity (fte)</t>
  </si>
  <si>
    <t>Duration (months)</t>
  </si>
  <si>
    <t>Non-scientific personnel MBO</t>
  </si>
  <si>
    <t>Non-scientific personnel HBO</t>
  </si>
  <si>
    <t>Non-scientific personnel Acad</t>
  </si>
  <si>
    <t>Total material costs</t>
  </si>
  <si>
    <t>Amount (€)</t>
  </si>
  <si>
    <t>Total personnel costs</t>
  </si>
  <si>
    <t>Costs (€)</t>
  </si>
  <si>
    <t>Bench fee (€)</t>
  </si>
  <si>
    <t>Max. materials budget (€)</t>
  </si>
  <si>
    <t>Maximum materials budget (pppy)</t>
  </si>
  <si>
    <t>Instructions</t>
  </si>
  <si>
    <t xml:space="preserve"> euro</t>
  </si>
  <si>
    <t>Duration (years):</t>
  </si>
  <si>
    <t>Matching</t>
  </si>
  <si>
    <t>Project Budget - Details</t>
  </si>
  <si>
    <t>Matching (≥25%)</t>
  </si>
  <si>
    <t>Title of proposal:</t>
  </si>
  <si>
    <t>Research Physician</t>
  </si>
  <si>
    <t>CAO</t>
  </si>
  <si>
    <t>internationalisation</t>
  </si>
  <si>
    <t>NFU</t>
  </si>
  <si>
    <t>INDIRECT-Query (problemen met andere gebruikers, hier opgeslagen voor latere referentie)</t>
  </si>
  <si>
    <t>=ALS.FOUT([@[Intensity (fte)]]*VERT.ZOEKEN([@[Duration (months)]];INDIRECT([@CAO]);VERGELIJKEN([@[Personnel costs]];INDIRECT([@CAO]&amp;"[#Kopteksten]");0));"")</t>
  </si>
  <si>
    <t>Knowledge utilisation</t>
  </si>
  <si>
    <t>Total knowledge utilisation</t>
  </si>
  <si>
    <t>Investments (&lt; k €150)</t>
  </si>
  <si>
    <t>Investments  (k €150 - k €500)</t>
  </si>
  <si>
    <t>Total investments (&lt; k €150)</t>
  </si>
  <si>
    <t>Total investments (k €150 - k €500)</t>
  </si>
  <si>
    <t xml:space="preserve">Internationalisation </t>
  </si>
  <si>
    <t>Total Internationalisation</t>
  </si>
  <si>
    <t>Investment datasets</t>
  </si>
  <si>
    <t>Investment software</t>
  </si>
  <si>
    <t>Investment equipment(s)</t>
  </si>
  <si>
    <t>Money follows Cooperation (Mfc)</t>
  </si>
  <si>
    <t>Money follows Cooperation (MfC)</t>
  </si>
  <si>
    <t>Total Money follows Cooperation (MfC)</t>
  </si>
  <si>
    <t>UNL tabellen (01.07.2022- 01.07.2023)</t>
  </si>
  <si>
    <r>
      <t xml:space="preserve">Provide the budget table for your proposal using this format.
</t>
    </r>
    <r>
      <rPr>
        <b/>
        <i/>
        <u/>
        <sz val="10"/>
        <color theme="3" tint="0.39997558519241921"/>
        <rFont val="Calibri"/>
        <family val="2"/>
        <scheme val="minor"/>
      </rPr>
      <t>-Only fill out the blue fields. 
-Save this worksheets as PDF and upload it with your application as a separate document. 
-Motivate your budget choices in the proposal (section A.2.3.)</t>
    </r>
    <r>
      <rPr>
        <i/>
        <sz val="10"/>
        <color theme="3" tint="0.39997558519241921"/>
        <rFont val="Calibri"/>
        <family val="2"/>
        <scheme val="minor"/>
      </rPr>
      <t xml:space="preserve">
Under </t>
    </r>
    <r>
      <rPr>
        <b/>
        <i/>
        <sz val="10"/>
        <color theme="3" tint="0.39997558519241921"/>
        <rFont val="Calibri"/>
        <family val="2"/>
        <scheme val="minor"/>
      </rPr>
      <t>Personnel costs</t>
    </r>
    <r>
      <rPr>
        <i/>
        <sz val="10"/>
        <color theme="3" tint="0.39997558519241921"/>
        <rFont val="Calibri"/>
        <family val="2"/>
        <scheme val="minor"/>
      </rPr>
      <t xml:space="preserve">:
- please include the number of positions you are applying for (e.g., PhD, postdoc, etc.);
- list the intensity and the number of months requested (for a typical four year PhD-student this would be 48 months 1,0 fte);
- specify every position on a separate line;
- choose the UNL (universities/institutes) or NFU (medical centres) collective labour agreement (CAO) and the figures, including a 5k€ bench fee, are automatically generated;
- note that Research Physicians are only permitted under the NFU collective labour agreement.
The </t>
    </r>
    <r>
      <rPr>
        <b/>
        <i/>
        <sz val="10"/>
        <color theme="3" tint="0.39997558519241921"/>
        <rFont val="Calibri"/>
        <family val="2"/>
        <scheme val="minor"/>
      </rPr>
      <t>Material costs</t>
    </r>
    <r>
      <rPr>
        <i/>
        <sz val="10"/>
        <color theme="3" tint="0.39997558519241921"/>
        <rFont val="Calibri"/>
        <family val="2"/>
        <scheme val="minor"/>
      </rPr>
      <t xml:space="preserve"> should be:
- tailored to your specific needs; do not simply request the maximum allowed budget;
- split along three main categories (project-related goods/services, travel and accommodation costs, and implementation costs). </t>
    </r>
    <r>
      <rPr>
        <b/>
        <i/>
        <sz val="10"/>
        <color theme="3" tint="0.39997558519241921"/>
        <rFont val="Calibri"/>
        <family val="2"/>
        <scheme val="minor"/>
      </rPr>
      <t xml:space="preserve">Note: all travel and accommodation costs for the appointed personnel (PhD/PD), including research stays abroad, belong in this category and </t>
    </r>
    <r>
      <rPr>
        <b/>
        <i/>
        <u/>
        <sz val="10"/>
        <color theme="3" tint="0.39997558519241921"/>
        <rFont val="Calibri"/>
        <family val="2"/>
        <scheme val="minor"/>
      </rPr>
      <t>not</t>
    </r>
    <r>
      <rPr>
        <b/>
        <i/>
        <sz val="10"/>
        <color theme="3" tint="0.39997558519241921"/>
        <rFont val="Calibri"/>
        <family val="2"/>
        <scheme val="minor"/>
      </rPr>
      <t xml:space="preserve"> under Internationalisation or Money follows Cooperation;</t>
    </r>
    <r>
      <rPr>
        <i/>
        <sz val="10"/>
        <color theme="3" tint="0.39997558519241921"/>
        <rFont val="Calibri"/>
        <family val="2"/>
        <scheme val="minor"/>
      </rPr>
      <t xml:space="preserve">
- justified when it exceeds the limit of k€ 15 per year per scientific position (PhD or postdoc). This will be automatically highlighted in this worksheet. In your proposal you should then motivate the additional materials budget.
The small </t>
    </r>
    <r>
      <rPr>
        <b/>
        <i/>
        <sz val="10"/>
        <color theme="3" tint="0.39997558519241921"/>
        <rFont val="Calibri"/>
        <family val="2"/>
        <scheme val="minor"/>
      </rPr>
      <t>Investments</t>
    </r>
    <r>
      <rPr>
        <i/>
        <sz val="10"/>
        <color theme="3" tint="0.39997558519241921"/>
        <rFont val="Calibri"/>
        <family val="2"/>
        <scheme val="minor"/>
      </rPr>
      <t xml:space="preserve"> includes the investments up to k€ 150 that can be requested without requirement for matching in M-1 and M-2.
- Indicate and categorise the investment costs (e.g. equipment, datasets, software).
The investments for M-invest. (k€ 150 to k€ 500) must be matched by the host institution.
- Indicate and categorise the investment costs;
- Clearly mark the matching component;
- Make sure to have your application accompanied by a commitment letter from your host institute for the minimal 25% matching costs. 
Provide the requested funds for </t>
    </r>
    <r>
      <rPr>
        <b/>
        <i/>
        <sz val="10"/>
        <color theme="3" tint="0.39997558519241921"/>
        <rFont val="Calibri"/>
        <family val="2"/>
        <scheme val="minor"/>
      </rPr>
      <t>Knowledge Utilisation</t>
    </r>
    <r>
      <rPr>
        <i/>
        <sz val="10"/>
        <color theme="3" tint="0.39997558519241921"/>
        <rFont val="Calibri"/>
        <family val="2"/>
        <scheme val="minor"/>
      </rPr>
      <t xml:space="preserve"> and give a justification in section A.2.3</t>
    </r>
    <r>
      <rPr>
        <b/>
        <i/>
        <sz val="10"/>
        <color theme="3" tint="0.39997558519241921"/>
        <rFont val="Calibri"/>
        <family val="2"/>
        <scheme val="minor"/>
      </rPr>
      <t xml:space="preserve">
- </t>
    </r>
    <r>
      <rPr>
        <i/>
        <sz val="10"/>
        <color theme="3" tint="0.39997558519241921"/>
        <rFont val="Calibri"/>
        <family val="2"/>
        <scheme val="minor"/>
      </rPr>
      <t xml:space="preserve">The Knowledge Utilisation module may include costs with a maximum of k€ 25.
The </t>
    </r>
    <r>
      <rPr>
        <b/>
        <i/>
        <sz val="10"/>
        <color theme="3" tint="0.39997558519241921"/>
        <rFont val="Calibri"/>
        <family val="2"/>
        <scheme val="minor"/>
      </rPr>
      <t>Internationalisation</t>
    </r>
    <r>
      <rPr>
        <i/>
        <sz val="10"/>
        <color theme="3" tint="0.39997558519241921"/>
        <rFont val="Calibri"/>
        <family val="2"/>
        <scheme val="minor"/>
      </rPr>
      <t xml:space="preserve"> costs should be:
- sufficiently justified in section A.2.3;
- if needed, and if well justified, the budget for Internationalisation may exceeds the standard limit of k€ 25.
The </t>
    </r>
    <r>
      <rPr>
        <b/>
        <i/>
        <sz val="10"/>
        <color theme="3" tint="0.39997558519241921"/>
        <rFont val="Calibri"/>
        <family val="2"/>
        <scheme val="minor"/>
      </rPr>
      <t>Money follows Cooperation</t>
    </r>
    <r>
      <rPr>
        <i/>
        <sz val="10"/>
        <color theme="3" tint="0.39997558519241921"/>
        <rFont val="Calibri"/>
        <family val="2"/>
        <scheme val="minor"/>
      </rPr>
      <t xml:space="preserve"> costs should:
- not exceed 50% of the total requested budget;
- be sufficiently motivated in section A.2.3 of the application form.
Finally, the sum of all different budget components (excluding the matching costs for investments) should not exceed the allowed maximum. The budgets are limited to the following maximums: k€ 350 for M-1 (1 scientific position), k€ 700 for M-2 (2 scientific positions), and k€ 500 for M-invest. (investment, no scientific positions).
</t>
    </r>
  </si>
  <si>
    <t>NWO Open Competition Domain Science - M</t>
  </si>
  <si>
    <t>UNL</t>
  </si>
  <si>
    <t>NWO Open Competition Domain Science - M - 2022/2023</t>
  </si>
  <si>
    <t>NFU tabellen (01.08.2022)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</si>
</sst>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5" x14ac:knownFonts="1">
    <font>
      <sz val="11"/>
      <color theme="1"/>
      <name val="Calibri"/>
      <family val="2"/>
      <scheme val="minor"/>
    </font>
    <font>
      <u/>
      <sz val="11"/>
      <color theme="10"/>
      <name val="Calibri"/>
      <family val="2"/>
      <scheme val="minor"/>
    </font>
    <font>
      <u/>
      <sz val="11"/>
      <color theme="11"/>
      <name val="Calibri"/>
      <family val="2"/>
      <scheme val="minor"/>
    </font>
    <font>
      <sz val="8"/>
      <name val="Calibri"/>
      <family val="2"/>
      <scheme val="minor"/>
    </font>
    <font>
      <sz val="10"/>
      <color theme="1"/>
      <name val="Calibri"/>
      <family val="2"/>
      <scheme val="minor"/>
    </font>
    <font>
      <b/>
      <u/>
      <sz val="10"/>
      <color theme="1"/>
      <name val="Calibri"/>
      <family val="2"/>
      <scheme val="minor"/>
    </font>
    <font>
      <b/>
      <sz val="10"/>
      <color theme="1"/>
      <name val="Calibri"/>
      <family val="2"/>
      <scheme val="minor"/>
    </font>
    <font>
      <b/>
      <u/>
      <sz val="10"/>
      <color theme="3" tint="0.39997558519241921"/>
      <name val="Calibri"/>
      <family val="2"/>
      <scheme val="minor"/>
    </font>
    <font>
      <i/>
      <sz val="10"/>
      <color theme="3" tint="0.39997558519241921"/>
      <name val="Calibri"/>
      <family val="2"/>
      <scheme val="minor"/>
    </font>
    <font>
      <b/>
      <i/>
      <u/>
      <sz val="10"/>
      <color theme="3" tint="0.39997558519241921"/>
      <name val="Calibri"/>
      <family val="2"/>
      <scheme val="minor"/>
    </font>
    <font>
      <b/>
      <i/>
      <sz val="10"/>
      <color theme="3" tint="0.39997558519241921"/>
      <name val="Calibri"/>
      <family val="2"/>
      <scheme val="minor"/>
    </font>
    <font>
      <i/>
      <sz val="10"/>
      <color theme="1"/>
      <name val="Calibri"/>
      <family val="2"/>
      <scheme val="minor"/>
    </font>
    <font>
      <b/>
      <sz val="10"/>
      <color rgb="FFFF0000"/>
      <name val="Calibri"/>
      <family val="2"/>
      <scheme val="minor"/>
    </font>
    <font>
      <sz val="10"/>
      <color theme="1"/>
      <name val="Calibri"/>
      <family val="2"/>
      <scheme val="minor"/>
    </font>
    <font>
      <sz val="10"/>
      <color rgb="FF000000"/>
      <name val="Calibri"/>
      <family val="2"/>
      <scheme val="minor"/>
    </font>
  </fonts>
  <fills count="3">
    <fill>
      <patternFill patternType="none"/>
    </fill>
    <fill>
      <patternFill patternType="gray125"/>
    </fill>
    <fill>
      <patternFill patternType="solid">
        <fgColor theme="4" tint="0.79998168889431442"/>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dotted">
        <color auto="1"/>
      </top>
      <bottom style="dotted">
        <color auto="1"/>
      </bottom>
      <diagonal/>
    </border>
    <border>
      <left style="thin">
        <color auto="1"/>
      </left>
      <right style="dotted">
        <color auto="1"/>
      </right>
      <top style="dotted">
        <color auto="1"/>
      </top>
      <bottom style="dotted">
        <color auto="1"/>
      </bottom>
      <diagonal/>
    </border>
    <border>
      <left style="dotted">
        <color auto="1"/>
      </left>
      <right style="dotted">
        <color auto="1"/>
      </right>
      <top style="dotted">
        <color auto="1"/>
      </top>
      <bottom style="dotted">
        <color auto="1"/>
      </bottom>
      <diagonal/>
    </border>
    <border>
      <left style="thin">
        <color auto="1"/>
      </left>
      <right style="dotted">
        <color auto="1"/>
      </right>
      <top style="thin">
        <color auto="1"/>
      </top>
      <bottom style="thin">
        <color auto="1"/>
      </bottom>
      <diagonal/>
    </border>
    <border>
      <left style="dotted">
        <color auto="1"/>
      </left>
      <right style="dotted">
        <color auto="1"/>
      </right>
      <top style="thin">
        <color auto="1"/>
      </top>
      <bottom style="thin">
        <color auto="1"/>
      </bottom>
      <diagonal/>
    </border>
    <border>
      <left style="dotted">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dotted">
        <color auto="1"/>
      </right>
      <top style="dashed">
        <color auto="1"/>
      </top>
      <bottom style="dotted">
        <color auto="1"/>
      </bottom>
      <diagonal/>
    </border>
    <border>
      <left style="dotted">
        <color auto="1"/>
      </left>
      <right style="dotted">
        <color auto="1"/>
      </right>
      <top style="dashed">
        <color auto="1"/>
      </top>
      <bottom style="dotted">
        <color auto="1"/>
      </bottom>
      <diagonal/>
    </border>
    <border>
      <left style="thin">
        <color auto="1"/>
      </left>
      <right style="dotted">
        <color auto="1"/>
      </right>
      <top style="dotted">
        <color auto="1"/>
      </top>
      <bottom style="dashed">
        <color auto="1"/>
      </bottom>
      <diagonal/>
    </border>
    <border>
      <left style="dotted">
        <color auto="1"/>
      </left>
      <right style="dotted">
        <color auto="1"/>
      </right>
      <top style="dotted">
        <color auto="1"/>
      </top>
      <bottom style="dashed">
        <color auto="1"/>
      </bottom>
      <diagonal/>
    </border>
  </borders>
  <cellStyleXfs count="5">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56">
    <xf numFmtId="0" fontId="0" fillId="0" borderId="0" xfId="0"/>
    <xf numFmtId="3" fontId="4" fillId="0" borderId="0" xfId="0" applyNumberFormat="1" applyFont="1"/>
    <xf numFmtId="0" fontId="5" fillId="0" borderId="0" xfId="0" applyFont="1"/>
    <xf numFmtId="0" fontId="4" fillId="0" borderId="0" xfId="0" applyFont="1"/>
    <xf numFmtId="0" fontId="6" fillId="0" borderId="0" xfId="0" applyFont="1"/>
    <xf numFmtId="9" fontId="4" fillId="0" borderId="0" xfId="0" applyNumberFormat="1" applyFont="1"/>
    <xf numFmtId="0" fontId="4" fillId="0" borderId="0" xfId="0" applyFont="1" applyAlignment="1">
      <alignment vertical="top"/>
    </xf>
    <xf numFmtId="0" fontId="7" fillId="0" borderId="0" xfId="0" applyFont="1"/>
    <xf numFmtId="0" fontId="4" fillId="0" borderId="0" xfId="0" applyFont="1" applyAlignment="1">
      <alignment horizontal="left" vertical="top"/>
    </xf>
    <xf numFmtId="0" fontId="4" fillId="2" borderId="1" xfId="0" applyFont="1" applyFill="1" applyBorder="1" applyAlignment="1" applyProtection="1">
      <alignment horizontal="left" vertical="top"/>
      <protection locked="0"/>
    </xf>
    <xf numFmtId="3" fontId="4" fillId="0" borderId="2" xfId="0" applyNumberFormat="1" applyFont="1" applyBorder="1" applyAlignment="1">
      <alignment horizontal="right" vertical="top"/>
    </xf>
    <xf numFmtId="2" fontId="4" fillId="2" borderId="1" xfId="0" applyNumberFormat="1" applyFont="1" applyFill="1" applyBorder="1" applyProtection="1">
      <protection locked="0"/>
    </xf>
    <xf numFmtId="1" fontId="4" fillId="2" borderId="1" xfId="0" applyNumberFormat="1" applyFont="1" applyFill="1" applyBorder="1" applyProtection="1">
      <protection locked="0"/>
    </xf>
    <xf numFmtId="3" fontId="4" fillId="0" borderId="3" xfId="0" applyNumberFormat="1" applyFont="1" applyBorder="1"/>
    <xf numFmtId="3" fontId="4" fillId="0" borderId="4" xfId="0" applyNumberFormat="1" applyFont="1" applyBorder="1"/>
    <xf numFmtId="0" fontId="4" fillId="0" borderId="0" xfId="0" applyFont="1" applyFill="1" applyBorder="1" applyAlignment="1">
      <alignment horizontal="left" vertical="top"/>
    </xf>
    <xf numFmtId="3" fontId="4" fillId="0" borderId="0" xfId="0" applyNumberFormat="1" applyFont="1" applyFill="1" applyBorder="1" applyAlignment="1">
      <alignment horizontal="right" vertical="top"/>
    </xf>
    <xf numFmtId="164" fontId="4" fillId="0" borderId="0" xfId="0" applyNumberFormat="1" applyFont="1" applyFill="1" applyBorder="1"/>
    <xf numFmtId="1" fontId="4" fillId="0" borderId="0" xfId="0" applyNumberFormat="1" applyFont="1" applyFill="1" applyBorder="1"/>
    <xf numFmtId="3" fontId="4" fillId="0" borderId="0" xfId="0" applyNumberFormat="1" applyFont="1" applyBorder="1"/>
    <xf numFmtId="0" fontId="4" fillId="2" borderId="1" xfId="0" applyFont="1" applyFill="1" applyBorder="1" applyProtection="1">
      <protection locked="0"/>
    </xf>
    <xf numFmtId="3" fontId="4" fillId="2" borderId="1" xfId="0" applyNumberFormat="1" applyFont="1" applyFill="1" applyBorder="1" applyAlignment="1" applyProtection="1">
      <alignment horizontal="right" vertical="top"/>
      <protection locked="0"/>
    </xf>
    <xf numFmtId="0" fontId="4" fillId="0" borderId="0" xfId="0" applyFont="1" applyAlignment="1">
      <alignment horizontal="right"/>
    </xf>
    <xf numFmtId="0" fontId="12" fillId="0" borderId="0" xfId="0" applyFont="1" applyAlignment="1">
      <alignment horizontal="right"/>
    </xf>
    <xf numFmtId="0" fontId="4" fillId="0" borderId="0" xfId="0" applyFont="1" applyFill="1" applyBorder="1"/>
    <xf numFmtId="3" fontId="12" fillId="0" borderId="0" xfId="0" applyNumberFormat="1" applyFont="1" applyAlignment="1">
      <alignment horizontal="left"/>
    </xf>
    <xf numFmtId="0" fontId="4" fillId="0" borderId="0" xfId="0" applyFont="1" applyProtection="1"/>
    <xf numFmtId="165" fontId="4" fillId="0" borderId="3" xfId="0" applyNumberFormat="1" applyFont="1" applyBorder="1" applyProtection="1"/>
    <xf numFmtId="0" fontId="4" fillId="0" borderId="0" xfId="0" applyFont="1" applyAlignment="1">
      <alignment horizontal="left"/>
    </xf>
    <xf numFmtId="3" fontId="6" fillId="0" borderId="0" xfId="0" applyNumberFormat="1" applyFont="1" applyAlignment="1">
      <alignment horizontal="right" vertical="top"/>
    </xf>
    <xf numFmtId="0" fontId="6" fillId="0" borderId="0" xfId="0" applyFont="1" applyAlignment="1">
      <alignment horizontal="left" vertical="top"/>
    </xf>
    <xf numFmtId="3" fontId="4" fillId="0" borderId="0" xfId="0" applyNumberFormat="1" applyFont="1" applyAlignment="1">
      <alignment horizontal="right" vertical="top"/>
    </xf>
    <xf numFmtId="0" fontId="8" fillId="0" borderId="0" xfId="0" applyFont="1" applyAlignment="1">
      <alignment vertical="center" wrapText="1"/>
    </xf>
    <xf numFmtId="3" fontId="4" fillId="2" borderId="1" xfId="0" applyNumberFormat="1" applyFont="1" applyFill="1" applyBorder="1" applyProtection="1">
      <protection locked="0"/>
    </xf>
    <xf numFmtId="3" fontId="4" fillId="0" borderId="11" xfId="0" applyNumberFormat="1" applyFont="1" applyBorder="1"/>
    <xf numFmtId="3" fontId="4" fillId="0" borderId="12" xfId="0" applyNumberFormat="1" applyFont="1" applyBorder="1"/>
    <xf numFmtId="3" fontId="4" fillId="0" borderId="13" xfId="0" applyNumberFormat="1" applyFont="1" applyBorder="1"/>
    <xf numFmtId="3" fontId="4" fillId="0" borderId="14" xfId="0" applyNumberFormat="1" applyFont="1" applyBorder="1"/>
    <xf numFmtId="0" fontId="4" fillId="0" borderId="0" xfId="0" quotePrefix="1" applyFont="1"/>
    <xf numFmtId="0" fontId="13" fillId="2" borderId="8" xfId="0" applyFont="1" applyFill="1" applyBorder="1" applyProtection="1">
      <protection locked="0"/>
    </xf>
    <xf numFmtId="3" fontId="13" fillId="2" borderId="1" xfId="0" applyNumberFormat="1" applyFont="1" applyFill="1" applyBorder="1" applyAlignment="1" applyProtection="1">
      <alignment horizontal="right" vertical="top"/>
      <protection locked="0"/>
    </xf>
    <xf numFmtId="165" fontId="13" fillId="0" borderId="3" xfId="0" applyNumberFormat="1" applyFont="1" applyBorder="1" applyProtection="1"/>
    <xf numFmtId="3" fontId="13" fillId="0" borderId="0" xfId="0" applyNumberFormat="1" applyFont="1" applyFill="1" applyBorder="1" applyAlignment="1">
      <alignment horizontal="right" vertical="top"/>
    </xf>
    <xf numFmtId="3" fontId="13" fillId="0" borderId="0" xfId="0" applyNumberFormat="1" applyFont="1" applyFill="1" applyProtection="1"/>
    <xf numFmtId="0" fontId="8" fillId="0" borderId="0" xfId="0" applyFont="1" applyAlignment="1">
      <alignment vertical="top" wrapText="1"/>
    </xf>
    <xf numFmtId="3" fontId="14" fillId="0" borderId="0" xfId="0" applyNumberFormat="1" applyFont="1" applyFill="1" applyBorder="1" applyAlignment="1">
      <alignment shrinkToFit="1"/>
    </xf>
    <xf numFmtId="0" fontId="11" fillId="2" borderId="5" xfId="0" applyFont="1" applyFill="1" applyBorder="1" applyAlignment="1" applyProtection="1">
      <alignment horizontal="left" vertical="top"/>
      <protection locked="0"/>
    </xf>
    <xf numFmtId="0" fontId="11" fillId="2" borderId="6" xfId="0" applyFont="1" applyFill="1" applyBorder="1" applyAlignment="1" applyProtection="1">
      <alignment horizontal="left" vertical="top"/>
      <protection locked="0"/>
    </xf>
    <xf numFmtId="0" fontId="11" fillId="2" borderId="7" xfId="0" applyFont="1" applyFill="1" applyBorder="1" applyAlignment="1" applyProtection="1">
      <alignment horizontal="left" vertical="top"/>
      <protection locked="0"/>
    </xf>
    <xf numFmtId="0" fontId="11" fillId="2" borderId="5" xfId="0" applyFont="1" applyFill="1" applyBorder="1" applyAlignment="1" applyProtection="1">
      <alignment horizontal="left" vertical="top" wrapText="1"/>
      <protection locked="0"/>
    </xf>
    <xf numFmtId="0" fontId="11" fillId="2" borderId="6" xfId="0" applyFont="1" applyFill="1" applyBorder="1" applyAlignment="1" applyProtection="1">
      <alignment horizontal="left" vertical="top" wrapText="1"/>
      <protection locked="0"/>
    </xf>
    <xf numFmtId="0" fontId="11" fillId="2" borderId="7" xfId="0" applyFont="1" applyFill="1" applyBorder="1" applyAlignment="1" applyProtection="1">
      <alignment horizontal="left" vertical="top" wrapText="1"/>
      <protection locked="0"/>
    </xf>
    <xf numFmtId="0" fontId="11" fillId="2" borderId="8" xfId="0" applyFont="1" applyFill="1" applyBorder="1" applyAlignment="1" applyProtection="1">
      <alignment horizontal="left" vertical="top" wrapText="1"/>
      <protection locked="0"/>
    </xf>
    <xf numFmtId="0" fontId="11" fillId="2" borderId="9" xfId="0" applyFont="1" applyFill="1" applyBorder="1" applyAlignment="1" applyProtection="1">
      <alignment horizontal="left" vertical="top" wrapText="1"/>
      <protection locked="0"/>
    </xf>
    <xf numFmtId="0" fontId="11" fillId="2" borderId="10" xfId="0" applyFont="1" applyFill="1" applyBorder="1" applyAlignment="1" applyProtection="1">
      <alignment horizontal="left" vertical="top" wrapText="1"/>
      <protection locked="0"/>
    </xf>
    <xf numFmtId="0" fontId="8" fillId="0" borderId="0" xfId="0" applyFont="1" applyAlignment="1">
      <alignment horizontal="left" vertical="top" wrapText="1"/>
    </xf>
  </cellXfs>
  <cellStyles count="5">
    <cellStyle name="Gevolgde hyperlink" xfId="2" builtinId="9" hidden="1"/>
    <cellStyle name="Gevolgde hyperlink" xfId="4" builtinId="9" hidden="1"/>
    <cellStyle name="Hyperlink" xfId="1" builtinId="8" hidden="1"/>
    <cellStyle name="Hyperlink" xfId="3" builtinId="8" hidden="1"/>
    <cellStyle name="Standaard" xfId="0" builtinId="0"/>
  </cellStyles>
  <dxfs count="88">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theme="1"/>
        <name val="Calibri"/>
        <scheme val="minor"/>
      </font>
      <numFmt numFmtId="3" formatCode="#,##0"/>
    </dxf>
    <dxf>
      <font>
        <b val="0"/>
        <i val="0"/>
        <strike val="0"/>
        <condense val="0"/>
        <extend val="0"/>
        <outline val="0"/>
        <shadow val="0"/>
        <u val="none"/>
        <vertAlign val="baseline"/>
        <sz val="10"/>
        <color theme="1"/>
        <name val="Calibri"/>
        <scheme val="minor"/>
      </font>
      <numFmt numFmtId="3" formatCode="#,##0"/>
      <border diagonalUp="0" diagonalDown="0" outline="0">
        <left/>
        <right/>
        <top/>
        <bottom/>
      </border>
    </dxf>
    <dxf>
      <font>
        <b val="0"/>
        <i val="0"/>
        <strike val="0"/>
        <condense val="0"/>
        <extend val="0"/>
        <outline val="0"/>
        <shadow val="0"/>
        <u val="none"/>
        <vertAlign val="baseline"/>
        <sz val="10"/>
        <color theme="1"/>
        <name val="Calibri"/>
        <scheme val="minor"/>
      </font>
      <numFmt numFmtId="3" formatCode="#,##0"/>
      <border diagonalUp="0" diagonalDown="0" outline="0">
        <left/>
        <right/>
        <top/>
        <bottom/>
      </border>
    </dxf>
    <dxf>
      <font>
        <b val="0"/>
        <i val="0"/>
        <strike val="0"/>
        <condense val="0"/>
        <extend val="0"/>
        <outline val="0"/>
        <shadow val="0"/>
        <u val="none"/>
        <vertAlign val="baseline"/>
        <sz val="10"/>
        <color theme="1"/>
        <name val="Calibri"/>
        <scheme val="minor"/>
      </font>
      <numFmt numFmtId="1" formatCode="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theme="1"/>
        <name val="Calibri"/>
        <scheme val="minor"/>
      </font>
      <numFmt numFmtId="164" formatCode="0.0"/>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theme="1"/>
        <name val="Calibri"/>
        <scheme val="minor"/>
      </font>
      <numFmt numFmtId="3" formatCode="#,##0"/>
      <fill>
        <patternFill patternType="none">
          <fgColor indexed="64"/>
          <bgColor indexed="65"/>
        </patternFill>
      </fill>
      <alignment horizontal="right" vertical="top"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fill>
        <patternFill patternType="none">
          <fgColor indexed="64"/>
          <bgColor indexed="65"/>
        </patternFill>
      </fill>
      <alignment horizontal="left" vertical="top"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numFmt numFmtId="3" formatCode="#,##0"/>
    </dxf>
    <dxf>
      <font>
        <b val="0"/>
        <i val="0"/>
        <strike val="0"/>
        <condense val="0"/>
        <extend val="0"/>
        <outline val="0"/>
        <shadow val="0"/>
        <u val="none"/>
        <vertAlign val="baseline"/>
        <sz val="10"/>
        <color theme="1"/>
        <name val="Calibri"/>
        <scheme val="minor"/>
      </font>
      <numFmt numFmtId="3" formatCode="#,##0"/>
    </dxf>
    <dxf>
      <font>
        <b val="0"/>
        <i val="0"/>
        <strike val="0"/>
        <condense val="0"/>
        <extend val="0"/>
        <outline val="0"/>
        <shadow val="0"/>
        <u val="none"/>
        <vertAlign val="baseline"/>
        <sz val="10"/>
        <color theme="1"/>
        <name val="Calibri"/>
        <scheme val="minor"/>
      </font>
      <numFmt numFmtId="3" formatCode="#,##0"/>
    </dxf>
    <dxf>
      <font>
        <b val="0"/>
        <i val="0"/>
        <strike val="0"/>
        <condense val="0"/>
        <extend val="0"/>
        <outline val="0"/>
        <shadow val="0"/>
        <u val="none"/>
        <vertAlign val="baseline"/>
        <sz val="10"/>
        <color theme="1"/>
        <name val="Calibri"/>
        <scheme val="minor"/>
      </font>
      <numFmt numFmtId="3" formatCode="#,##0"/>
    </dxf>
    <dxf>
      <font>
        <b val="0"/>
        <i val="0"/>
        <strike val="0"/>
        <condense val="0"/>
        <extend val="0"/>
        <outline val="0"/>
        <shadow val="0"/>
        <u val="none"/>
        <vertAlign val="baseline"/>
        <sz val="10"/>
        <color theme="1"/>
        <name val="Calibri"/>
        <scheme val="minor"/>
      </font>
      <numFmt numFmtId="3" formatCode="#,##0"/>
    </dxf>
    <dxf>
      <font>
        <b val="0"/>
        <i val="0"/>
        <strike val="0"/>
        <condense val="0"/>
        <extend val="0"/>
        <outline val="0"/>
        <shadow val="0"/>
        <u val="none"/>
        <vertAlign val="baseline"/>
        <sz val="10"/>
        <color theme="1"/>
        <name val="Calibri"/>
        <scheme val="minor"/>
      </font>
      <numFmt numFmtId="3" formatCode="#,##0"/>
    </dxf>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theme="1"/>
        <name val="Calibri"/>
        <scheme val="minor"/>
      </font>
    </dxf>
    <dxf>
      <font>
        <b/>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rgb="FF000000"/>
        <name val="Calibri"/>
        <scheme val="minor"/>
      </font>
      <numFmt numFmtId="3" formatCode="#,##0"/>
      <fill>
        <patternFill patternType="none">
          <fgColor indexed="64"/>
          <bgColor indexed="65"/>
        </patternFill>
      </fill>
      <alignment horizontal="general" vertical="bottom" textRotation="0" wrapText="0" indent="0" justifyLastLine="0" shrinkToFit="1" readingOrder="0"/>
    </dxf>
    <dxf>
      <font>
        <b val="0"/>
        <i val="0"/>
        <strike val="0"/>
        <condense val="0"/>
        <extend val="0"/>
        <outline val="0"/>
        <shadow val="0"/>
        <u val="none"/>
        <vertAlign val="baseline"/>
        <sz val="10"/>
        <color rgb="FF000000"/>
        <name val="Calibri"/>
        <scheme val="minor"/>
      </font>
      <numFmt numFmtId="3" formatCode="#,##0"/>
      <fill>
        <patternFill patternType="none">
          <fgColor indexed="64"/>
          <bgColor indexed="65"/>
        </patternFill>
      </fill>
      <alignment horizontal="general" vertical="bottom" textRotation="0" wrapText="0" indent="0" justifyLastLine="0" shrinkToFit="1" readingOrder="0"/>
    </dxf>
    <dxf>
      <font>
        <b val="0"/>
        <i val="0"/>
        <strike val="0"/>
        <condense val="0"/>
        <extend val="0"/>
        <outline val="0"/>
        <shadow val="0"/>
        <u val="none"/>
        <vertAlign val="baseline"/>
        <sz val="10"/>
        <color theme="1"/>
        <name val="Calibri"/>
        <scheme val="minor"/>
      </font>
      <numFmt numFmtId="3" formatCode="#,##0"/>
    </dxf>
    <dxf>
      <font>
        <b val="0"/>
        <i val="0"/>
        <strike val="0"/>
        <condense val="0"/>
        <extend val="0"/>
        <outline val="0"/>
        <shadow val="0"/>
        <u val="none"/>
        <vertAlign val="baseline"/>
        <sz val="10"/>
        <color rgb="FF000000"/>
        <name val="Calibri"/>
        <scheme val="minor"/>
      </font>
      <numFmt numFmtId="3" formatCode="#,##0"/>
      <fill>
        <patternFill patternType="none">
          <fgColor indexed="64"/>
          <bgColor indexed="65"/>
        </patternFill>
      </fill>
      <alignment horizontal="general" vertical="bottom" textRotation="0" wrapText="0" indent="0" justifyLastLine="0" shrinkToFit="1" readingOrder="0"/>
    </dxf>
    <dxf>
      <font>
        <b val="0"/>
        <i val="0"/>
        <strike val="0"/>
        <condense val="0"/>
        <extend val="0"/>
        <outline val="0"/>
        <shadow val="0"/>
        <u val="none"/>
        <vertAlign val="baseline"/>
        <sz val="10"/>
        <color rgb="FF000000"/>
        <name val="Calibri"/>
        <scheme val="minor"/>
      </font>
      <numFmt numFmtId="3" formatCode="#,##0"/>
      <fill>
        <patternFill patternType="none">
          <fgColor indexed="64"/>
          <bgColor indexed="65"/>
        </patternFill>
      </fill>
      <alignment horizontal="general" vertical="bottom" textRotation="0" wrapText="0" indent="0" justifyLastLine="0" shrinkToFit="1" readingOrder="0"/>
    </dxf>
    <dxf>
      <font>
        <b val="0"/>
        <i val="0"/>
        <strike val="0"/>
        <condense val="0"/>
        <extend val="0"/>
        <outline val="0"/>
        <shadow val="0"/>
        <u val="none"/>
        <vertAlign val="baseline"/>
        <sz val="10"/>
        <color theme="1"/>
        <name val="Calibri"/>
        <scheme val="minor"/>
      </font>
      <numFmt numFmtId="3" formatCode="#,##0"/>
    </dxf>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theme="1"/>
        <name val="Calibri"/>
        <scheme val="minor"/>
      </font>
    </dxf>
    <dxf>
      <font>
        <b/>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theme="1"/>
        <name val="Calibri"/>
        <scheme val="minor"/>
      </font>
      <numFmt numFmtId="3" formatCode="#,##0"/>
    </dxf>
    <dxf>
      <font>
        <b val="0"/>
        <i val="0"/>
        <strike val="0"/>
        <condense val="0"/>
        <extend val="0"/>
        <outline val="0"/>
        <shadow val="0"/>
        <u val="none"/>
        <vertAlign val="baseline"/>
        <sz val="10"/>
        <color theme="1"/>
        <name val="Calibri"/>
        <scheme val="minor"/>
      </font>
      <numFmt numFmtId="3" formatCode="#,##0"/>
    </dxf>
    <dxf>
      <font>
        <b val="0"/>
        <i val="0"/>
        <strike val="0"/>
        <condense val="0"/>
        <extend val="0"/>
        <outline val="0"/>
        <shadow val="0"/>
        <u val="none"/>
        <vertAlign val="baseline"/>
        <sz val="10"/>
        <color theme="1"/>
        <name val="Calibri"/>
        <scheme val="minor"/>
      </font>
      <numFmt numFmtId="3" formatCode="#,##0"/>
    </dxf>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theme="1"/>
        <name val="Calibri"/>
        <scheme val="minor"/>
      </font>
      <numFmt numFmtId="3" formatCode="#,##0"/>
      <fill>
        <patternFill patternType="none">
          <fgColor indexed="64"/>
          <bgColor indexed="65"/>
        </patternFill>
      </fill>
      <alignment horizontal="right" vertical="top"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numFmt numFmtId="3" formatCode="#,##0"/>
      <fill>
        <patternFill patternType="solid">
          <fgColor indexed="64"/>
          <bgColor theme="4" tint="0.79998168889431442"/>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Calibri"/>
        <scheme val="minor"/>
      </font>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0"/>
        <color theme="1"/>
        <name val="Calibri"/>
        <scheme val="minor"/>
      </font>
      <fill>
        <patternFill patternType="solid">
          <fgColor indexed="64"/>
          <bgColor theme="4" tint="0.79998168889431442"/>
        </patternFill>
      </fill>
      <border diagonalUp="0" diagonalDown="0" outline="0">
        <left style="thin">
          <color indexed="64"/>
        </left>
        <right style="thin">
          <color indexed="64"/>
        </right>
        <top style="thin">
          <color indexed="64"/>
        </top>
        <bottom style="thin">
          <color indexed="64"/>
        </bottom>
      </border>
      <protection locked="0" hidden="0"/>
    </dxf>
    <dxf>
      <font>
        <strike val="0"/>
        <outline val="0"/>
        <shadow val="0"/>
        <vertAlign val="baseline"/>
        <sz val="10"/>
        <name val="Calibri"/>
        <scheme val="minor"/>
      </font>
      <fill>
        <patternFill patternType="none">
          <fgColor indexed="64"/>
          <bgColor auto="1"/>
        </patternFill>
      </fill>
    </dxf>
    <dxf>
      <font>
        <strike val="0"/>
        <outline val="0"/>
        <shadow val="0"/>
        <vertAlign val="baseline"/>
        <sz val="10"/>
        <name val="Calibri"/>
        <scheme val="minor"/>
      </font>
      <protection locked="0" hidden="0"/>
    </dxf>
    <dxf>
      <font>
        <strike val="0"/>
        <outline val="0"/>
        <shadow val="0"/>
        <vertAlign val="baseline"/>
        <sz val="10"/>
        <name val="Calibri"/>
        <scheme val="minor"/>
      </font>
    </dxf>
    <dxf>
      <font>
        <b val="0"/>
        <i val="0"/>
        <strike val="0"/>
        <condense val="0"/>
        <extend val="0"/>
        <outline val="0"/>
        <shadow val="0"/>
        <u val="none"/>
        <vertAlign val="baseline"/>
        <sz val="10"/>
        <color theme="1"/>
        <name val="Calibri"/>
        <scheme val="minor"/>
      </font>
      <numFmt numFmtId="3" formatCode="#,##0"/>
      <fill>
        <patternFill patternType="none">
          <fgColor indexed="64"/>
          <bgColor indexed="65"/>
        </patternFill>
      </fill>
      <alignment horizontal="right" vertical="top"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numFmt numFmtId="3" formatCode="#,##0"/>
      <fill>
        <patternFill patternType="solid">
          <fgColor indexed="64"/>
          <bgColor theme="4" tint="0.79998168889431442"/>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Calibri"/>
        <scheme val="minor"/>
      </font>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theme="1"/>
        <name val="Calibri"/>
        <scheme val="minor"/>
      </font>
      <fill>
        <patternFill patternType="solid">
          <fgColor indexed="64"/>
          <bgColor theme="4" tint="0.79998168889431442"/>
        </patternFill>
      </fill>
      <border diagonalUp="0" diagonalDown="0" outline="0">
        <left style="thin">
          <color indexed="64"/>
        </left>
        <right/>
        <top style="thin">
          <color indexed="64"/>
        </top>
        <bottom style="thin">
          <color indexed="64"/>
        </bottom>
      </border>
      <protection locked="0" hidden="0"/>
    </dxf>
    <dxf>
      <font>
        <strike val="0"/>
        <outline val="0"/>
        <shadow val="0"/>
        <vertAlign val="baseline"/>
        <sz val="10"/>
        <name val="Calibri"/>
        <scheme val="minor"/>
      </font>
      <fill>
        <patternFill patternType="none">
          <fgColor indexed="64"/>
          <bgColor auto="1"/>
        </patternFill>
      </fill>
    </dxf>
    <dxf>
      <font>
        <strike val="0"/>
        <outline val="0"/>
        <shadow val="0"/>
        <vertAlign val="baseline"/>
        <sz val="10"/>
        <name val="Calibri"/>
        <scheme val="minor"/>
      </font>
      <protection locked="0" hidden="0"/>
    </dxf>
    <dxf>
      <font>
        <strike val="0"/>
        <outline val="0"/>
        <shadow val="0"/>
        <vertAlign val="baseline"/>
        <sz val="10"/>
        <name val="Calibri"/>
        <scheme val="minor"/>
      </font>
    </dxf>
    <dxf>
      <font>
        <b val="0"/>
        <i val="0"/>
        <strike val="0"/>
        <condense val="0"/>
        <extend val="0"/>
        <outline val="0"/>
        <shadow val="0"/>
        <u val="none"/>
        <vertAlign val="baseline"/>
        <sz val="10"/>
        <color theme="1"/>
        <name val="Calibri"/>
        <scheme val="minor"/>
      </font>
      <numFmt numFmtId="3" formatCode="#,##0"/>
      <fill>
        <patternFill patternType="none">
          <fgColor indexed="64"/>
          <bgColor indexed="65"/>
        </patternFill>
      </fill>
      <alignment horizontal="right" vertical="top"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numFmt numFmtId="3" formatCode="#,##0"/>
      <fill>
        <patternFill patternType="solid">
          <fgColor indexed="64"/>
          <bgColor theme="4" tint="0.79998168889431442"/>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Calibri"/>
        <scheme val="minor"/>
      </font>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0"/>
        <color theme="1"/>
        <name val="Calibri"/>
        <scheme val="minor"/>
      </font>
      <fill>
        <patternFill patternType="solid">
          <fgColor indexed="64"/>
          <bgColor theme="4" tint="0.79998168889431442"/>
        </patternFill>
      </fill>
      <border diagonalUp="0" diagonalDown="0" outline="0">
        <left style="thin">
          <color indexed="64"/>
        </left>
        <right style="thin">
          <color indexed="64"/>
        </right>
        <top style="thin">
          <color indexed="64"/>
        </top>
        <bottom style="thin">
          <color indexed="64"/>
        </bottom>
      </border>
      <protection locked="0" hidden="0"/>
    </dxf>
    <dxf>
      <font>
        <strike val="0"/>
        <outline val="0"/>
        <shadow val="0"/>
        <vertAlign val="baseline"/>
        <sz val="10"/>
        <name val="Calibri"/>
        <scheme val="minor"/>
      </font>
      <fill>
        <patternFill patternType="none">
          <fgColor indexed="64"/>
          <bgColor auto="1"/>
        </patternFill>
      </fill>
    </dxf>
    <dxf>
      <font>
        <strike val="0"/>
        <outline val="0"/>
        <shadow val="0"/>
        <vertAlign val="baseline"/>
        <sz val="10"/>
        <name val="Calibri"/>
        <scheme val="minor"/>
      </font>
      <protection locked="0" hidden="0"/>
    </dxf>
    <dxf>
      <font>
        <strike val="0"/>
        <outline val="0"/>
        <shadow val="0"/>
        <vertAlign val="baseline"/>
        <sz val="10"/>
        <name val="Calibri"/>
        <scheme val="minor"/>
      </font>
    </dxf>
    <dxf>
      <font>
        <b val="0"/>
        <i val="0"/>
        <strike val="0"/>
        <condense val="0"/>
        <extend val="0"/>
        <outline val="0"/>
        <shadow val="0"/>
        <u val="none"/>
        <vertAlign val="baseline"/>
        <sz val="10"/>
        <color theme="1"/>
        <name val="Calibri"/>
        <scheme val="minor"/>
      </font>
      <numFmt numFmtId="3" formatCode="#,##0"/>
      <fill>
        <patternFill patternType="none">
          <fgColor indexed="64"/>
          <bgColor indexed="65"/>
        </patternFill>
      </fill>
      <alignment horizontal="right" vertical="top"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numFmt numFmtId="3" formatCode="#,##0"/>
      <fill>
        <patternFill patternType="solid">
          <fgColor indexed="64"/>
          <bgColor theme="4" tint="0.79998168889431442"/>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Calibri"/>
        <scheme val="minor"/>
      </font>
      <fill>
        <patternFill patternType="none">
          <fgColor indexed="64"/>
          <bgColor indexed="65"/>
        </patternFill>
      </fill>
      <border diagonalUp="0" diagonalDown="0" outline="0">
        <left/>
        <right/>
        <top/>
        <bottom/>
      </border>
    </dxf>
    <dxf>
      <font>
        <b/>
        <i val="0"/>
        <strike val="0"/>
        <condense val="0"/>
        <extend val="0"/>
        <outline val="0"/>
        <shadow val="0"/>
        <u val="none"/>
        <vertAlign val="baseline"/>
        <sz val="10"/>
        <color theme="1"/>
        <name val="Calibri"/>
        <scheme val="minor"/>
      </font>
      <fill>
        <patternFill patternType="solid">
          <fgColor indexed="64"/>
          <bgColor theme="4" tint="0.79998168889431442"/>
        </patternFill>
      </fill>
      <border diagonalUp="0" diagonalDown="0" outline="0">
        <left style="thin">
          <color indexed="64"/>
        </left>
        <right style="thin">
          <color indexed="64"/>
        </right>
        <top style="thin">
          <color indexed="64"/>
        </top>
        <bottom style="thin">
          <color indexed="64"/>
        </bottom>
      </border>
      <protection locked="0" hidden="0"/>
    </dxf>
    <dxf>
      <font>
        <strike val="0"/>
        <outline val="0"/>
        <shadow val="0"/>
        <vertAlign val="baseline"/>
        <sz val="10"/>
        <name val="Calibri"/>
        <scheme val="minor"/>
      </font>
      <fill>
        <patternFill patternType="none">
          <fgColor indexed="64"/>
          <bgColor auto="1"/>
        </patternFill>
      </fill>
    </dxf>
    <dxf>
      <font>
        <strike val="0"/>
        <outline val="0"/>
        <shadow val="0"/>
        <vertAlign val="baseline"/>
        <sz val="10"/>
        <name val="Calibri"/>
        <scheme val="minor"/>
      </font>
      <protection locked="0" hidden="0"/>
    </dxf>
    <dxf>
      <font>
        <strike val="0"/>
        <outline val="0"/>
        <shadow val="0"/>
        <vertAlign val="baseline"/>
        <sz val="10"/>
        <name val="Calibri"/>
        <scheme val="minor"/>
      </font>
    </dxf>
    <dxf>
      <font>
        <b val="0"/>
        <i val="0"/>
        <strike val="0"/>
        <condense val="0"/>
        <extend val="0"/>
        <outline val="0"/>
        <shadow val="0"/>
        <u val="none"/>
        <vertAlign val="baseline"/>
        <sz val="10"/>
        <color theme="1"/>
        <name val="Calibri"/>
        <scheme val="minor"/>
      </font>
      <numFmt numFmtId="3" formatCode="#,##0"/>
      <fill>
        <patternFill patternType="none">
          <fgColor indexed="64"/>
          <bgColor indexed="65"/>
        </patternFill>
      </fill>
      <protection locked="1" hidden="0"/>
    </dxf>
    <dxf>
      <font>
        <strike val="0"/>
        <outline val="0"/>
        <shadow val="0"/>
        <vertAlign val="baseline"/>
        <sz val="10"/>
        <name val="Calibri"/>
        <scheme val="minor"/>
      </font>
      <numFmt numFmtId="165" formatCode="#,##0;#,##0;;@"/>
      <border diagonalUp="0" diagonalDown="0" outline="0">
        <left style="thin">
          <color auto="1"/>
        </left>
        <right style="dotted">
          <color auto="1"/>
        </right>
        <top style="dotted">
          <color auto="1"/>
        </top>
        <bottom style="dotted">
          <color auto="1"/>
        </bottom>
      </border>
      <protection locked="1" hidden="0"/>
    </dxf>
    <dxf>
      <font>
        <b val="0"/>
        <i val="0"/>
        <strike val="0"/>
        <condense val="0"/>
        <extend val="0"/>
        <outline val="0"/>
        <shadow val="0"/>
        <u val="none"/>
        <vertAlign val="baseline"/>
        <sz val="10"/>
        <color theme="1"/>
        <name val="Calibri"/>
        <scheme val="minor"/>
      </font>
      <numFmt numFmtId="3" formatCode="#,##0"/>
      <fill>
        <patternFill patternType="none">
          <fgColor indexed="64"/>
          <bgColor indexed="65"/>
        </patternFill>
      </fill>
      <alignment horizontal="right" vertical="top"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numFmt numFmtId="3" formatCode="#,##0"/>
      <fill>
        <patternFill patternType="solid">
          <fgColor indexed="64"/>
          <bgColor theme="4" tint="0.79998168889431442"/>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Calibri"/>
        <scheme val="minor"/>
      </font>
      <numFmt numFmtId="3" formatCode="#,##0"/>
      <fill>
        <patternFill patternType="none">
          <fgColor indexed="64"/>
          <bgColor indexed="65"/>
        </patternFill>
      </fill>
      <alignment horizontal="right" vertical="top"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numFmt numFmtId="3" formatCode="#,##0"/>
      <fill>
        <patternFill patternType="solid">
          <fgColor indexed="64"/>
          <bgColor theme="4" tint="0.79998168889431442"/>
        </patternFill>
      </fill>
      <alignment horizontal="right" vertical="top" textRotation="0" wrapText="0" indent="0" justifyLastLine="0" shrinkToFit="0" readingOrder="0"/>
      <border diagonalUp="0" diagonalDown="0" outline="0">
        <left style="thin">
          <color indexed="64"/>
        </left>
        <right style="thin">
          <color auto="1"/>
        </right>
        <top style="thin">
          <color indexed="64"/>
        </top>
        <bottom style="thin">
          <color indexed="64"/>
        </bottom>
      </border>
      <protection locked="0" hidden="0"/>
    </dxf>
    <dxf>
      <font>
        <b val="0"/>
        <i val="0"/>
        <strike val="0"/>
        <condense val="0"/>
        <extend val="0"/>
        <outline val="0"/>
        <shadow val="0"/>
        <u val="none"/>
        <vertAlign val="baseline"/>
        <sz val="10"/>
        <color theme="1"/>
        <name val="Calibri"/>
        <scheme val="minor"/>
      </font>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theme="1"/>
        <name val="Calibri"/>
        <scheme val="minor"/>
      </font>
      <fill>
        <patternFill patternType="solid">
          <fgColor indexed="64"/>
          <bgColor theme="4" tint="0.79998168889431442"/>
        </patternFill>
      </fill>
      <border diagonalUp="0" diagonalDown="0" outline="0">
        <left style="thin">
          <color indexed="64"/>
        </left>
        <right/>
        <top style="thin">
          <color indexed="64"/>
        </top>
        <bottom style="thin">
          <color indexed="64"/>
        </bottom>
      </border>
      <protection locked="0" hidden="0"/>
    </dxf>
    <dxf>
      <font>
        <strike val="0"/>
        <outline val="0"/>
        <shadow val="0"/>
        <vertAlign val="baseline"/>
        <sz val="10"/>
        <name val="Calibri"/>
        <scheme val="minor"/>
      </font>
      <fill>
        <patternFill patternType="none">
          <fgColor indexed="64"/>
          <bgColor auto="1"/>
        </patternFill>
      </fill>
    </dxf>
    <dxf>
      <font>
        <strike val="0"/>
        <outline val="0"/>
        <shadow val="0"/>
        <vertAlign val="baseline"/>
        <sz val="10"/>
        <name val="Calibri"/>
        <scheme val="minor"/>
      </font>
      <protection locked="0" hidden="0"/>
    </dxf>
    <dxf>
      <font>
        <strike val="0"/>
        <outline val="0"/>
        <shadow val="0"/>
        <vertAlign val="baseline"/>
        <sz val="10"/>
        <name val="Calibri"/>
        <scheme val="minor"/>
      </font>
    </dxf>
    <dxf>
      <font>
        <b val="0"/>
        <i val="0"/>
        <strike val="0"/>
        <condense val="0"/>
        <extend val="0"/>
        <outline val="0"/>
        <shadow val="0"/>
        <u val="none"/>
        <vertAlign val="baseline"/>
        <sz val="10"/>
        <color theme="1"/>
        <name val="Calibri"/>
        <scheme val="minor"/>
      </font>
      <numFmt numFmtId="3" formatCode="#,##0"/>
      <fill>
        <patternFill patternType="none">
          <fgColor indexed="64"/>
          <bgColor indexed="65"/>
        </patternFill>
      </fill>
      <alignment horizontal="right" vertical="top"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scheme val="minor"/>
      </font>
      <numFmt numFmtId="3" formatCode="#,##0"/>
      <fill>
        <patternFill patternType="solid">
          <fgColor indexed="64"/>
          <bgColor theme="4" tint="0.79998168889431442"/>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Calibri"/>
        <scheme val="minor"/>
      </font>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0"/>
        <color theme="1"/>
        <name val="Calibri"/>
        <scheme val="minor"/>
      </font>
      <fill>
        <patternFill patternType="solid">
          <fgColor indexed="64"/>
          <bgColor theme="4" tint="0.79998168889431442"/>
        </patternFill>
      </fill>
      <border diagonalUp="0" diagonalDown="0" outline="0">
        <left style="thin">
          <color indexed="64"/>
        </left>
        <right/>
        <top style="thin">
          <color indexed="64"/>
        </top>
        <bottom style="thin">
          <color indexed="64"/>
        </bottom>
      </border>
      <protection locked="0" hidden="0"/>
    </dxf>
    <dxf>
      <font>
        <strike val="0"/>
        <outline val="0"/>
        <shadow val="0"/>
        <vertAlign val="baseline"/>
        <sz val="10"/>
        <name val="Calibri"/>
        <scheme val="minor"/>
      </font>
      <fill>
        <patternFill patternType="none">
          <fgColor indexed="64"/>
          <bgColor auto="1"/>
        </patternFill>
      </fill>
    </dxf>
    <dxf>
      <font>
        <strike val="0"/>
        <outline val="0"/>
        <shadow val="0"/>
        <vertAlign val="baseline"/>
        <sz val="10"/>
        <name val="Calibri"/>
        <scheme val="minor"/>
      </font>
      <protection locked="0" hidden="0"/>
    </dxf>
    <dxf>
      <font>
        <strike val="0"/>
        <outline val="0"/>
        <shadow val="0"/>
        <vertAlign val="baseline"/>
        <sz val="10"/>
        <name val="Calibri"/>
        <scheme val="minor"/>
      </font>
    </dxf>
    <dxf>
      <font>
        <b val="0"/>
        <i val="0"/>
        <strike val="0"/>
        <condense val="0"/>
        <extend val="0"/>
        <outline val="0"/>
        <shadow val="0"/>
        <u val="none"/>
        <vertAlign val="baseline"/>
        <sz val="10"/>
        <color theme="1"/>
        <name val="Calibri"/>
        <scheme val="minor"/>
      </font>
      <numFmt numFmtId="3" formatCode="#,##0"/>
    </dxf>
    <dxf>
      <font>
        <b val="0"/>
        <i val="0"/>
        <strike val="0"/>
        <condense val="0"/>
        <extend val="0"/>
        <outline val="0"/>
        <shadow val="0"/>
        <u val="none"/>
        <vertAlign val="baseline"/>
        <sz val="10"/>
        <color theme="1"/>
        <name val="Calibri"/>
        <scheme val="minor"/>
      </font>
      <numFmt numFmtId="3" formatCode="#,##0"/>
      <border diagonalUp="0" diagonalDown="0">
        <left style="dotted">
          <color auto="1"/>
        </left>
        <right style="dotted">
          <color auto="1"/>
        </right>
        <top style="dotted">
          <color auto="1"/>
        </top>
        <bottom style="dotted">
          <color auto="1"/>
        </bottom>
        <vertical style="dotted">
          <color auto="1"/>
        </vertical>
        <horizontal style="dotted">
          <color auto="1"/>
        </horizontal>
      </border>
    </dxf>
    <dxf>
      <font>
        <b val="0"/>
        <i val="0"/>
        <strike val="0"/>
        <condense val="0"/>
        <extend val="0"/>
        <outline val="0"/>
        <shadow val="0"/>
        <u val="none"/>
        <vertAlign val="baseline"/>
        <sz val="10"/>
        <color theme="1"/>
        <name val="Calibri"/>
        <scheme val="minor"/>
      </font>
      <numFmt numFmtId="3" formatCode="#,##0"/>
      <border diagonalUp="0" diagonalDown="0">
        <left style="thin">
          <color auto="1"/>
        </left>
        <right style="dotted">
          <color auto="1"/>
        </right>
        <top style="dotted">
          <color auto="1"/>
        </top>
        <bottom style="dotted">
          <color auto="1"/>
        </bottom>
        <vertical style="dotted">
          <color auto="1"/>
        </vertical>
        <horizontal style="dotted">
          <color auto="1"/>
        </horizontal>
      </border>
    </dxf>
    <dxf>
      <font>
        <b val="0"/>
        <i val="0"/>
        <strike val="0"/>
        <condense val="0"/>
        <extend val="0"/>
        <outline val="0"/>
        <shadow val="0"/>
        <u val="none"/>
        <vertAlign val="baseline"/>
        <sz val="10"/>
        <color theme="1"/>
        <name val="Calibri"/>
        <scheme val="minor"/>
      </font>
      <numFmt numFmtId="3" formatCode="#,##0"/>
      <fill>
        <patternFill patternType="solid">
          <fgColor indexed="64"/>
          <bgColor theme="4" tint="0.79998168889431442"/>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Calibri"/>
        <scheme val="minor"/>
      </font>
      <numFmt numFmtId="1" formatCode="0"/>
      <fill>
        <patternFill patternType="solid">
          <fgColor indexed="64"/>
          <bgColor theme="4" tint="0.79998168889431442"/>
        </patternFill>
      </fill>
      <border diagonalUp="0" diagonalDown="0" outline="0">
        <left style="thin">
          <color indexed="64"/>
        </left>
        <right style="thin">
          <color auto="1"/>
        </right>
        <top style="thin">
          <color indexed="64"/>
        </top>
        <bottom style="thin">
          <color indexed="64"/>
        </bottom>
      </border>
      <protection locked="0" hidden="0"/>
    </dxf>
    <dxf>
      <font>
        <b val="0"/>
        <i val="0"/>
        <strike val="0"/>
        <condense val="0"/>
        <extend val="0"/>
        <outline val="0"/>
        <shadow val="0"/>
        <u val="none"/>
        <vertAlign val="baseline"/>
        <sz val="10"/>
        <color theme="1"/>
        <name val="Calibri"/>
        <scheme val="minor"/>
      </font>
      <numFmt numFmtId="2" formatCode="0.00"/>
      <fill>
        <patternFill patternType="solid">
          <fgColor indexed="64"/>
          <bgColor theme="4" tint="0.79998168889431442"/>
        </patternFill>
      </fill>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Calibri"/>
        <scheme val="minor"/>
      </font>
      <numFmt numFmtId="3" formatCode="#,##0"/>
      <alignment horizontal="right" vertical="top" textRotation="0" wrapText="0" indent="0" justifyLastLine="0" shrinkToFit="0" readingOrder="0"/>
      <border diagonalUp="0" diagonalDown="0">
        <left style="thin">
          <color auto="1"/>
        </left>
        <right style="thin">
          <color auto="1"/>
        </right>
        <top style="dotted">
          <color auto="1"/>
        </top>
        <bottom style="dotted">
          <color auto="1"/>
        </bottom>
      </border>
    </dxf>
    <dxf>
      <font>
        <b val="0"/>
        <i val="0"/>
        <strike val="0"/>
        <condense val="0"/>
        <extend val="0"/>
        <outline val="0"/>
        <shadow val="0"/>
        <u val="none"/>
        <vertAlign val="baseline"/>
        <sz val="10"/>
        <color theme="1"/>
        <name val="Calibri"/>
        <scheme val="minor"/>
      </font>
      <fill>
        <patternFill patternType="solid">
          <fgColor indexed="64"/>
          <bgColor theme="4" tint="0.79998168889431442"/>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vertAlign val="baseline"/>
        <sz val="10"/>
        <name val="Calibri"/>
        <scheme val="minor"/>
      </font>
    </dxf>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theme="1"/>
        <name val="Calibri"/>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34738</xdr:colOff>
      <xdr:row>27</xdr:row>
      <xdr:rowOff>95810</xdr:rowOff>
    </xdr:from>
    <xdr:to>
      <xdr:col>6</xdr:col>
      <xdr:colOff>712694</xdr:colOff>
      <xdr:row>34</xdr:row>
      <xdr:rowOff>47040</xdr:rowOff>
    </xdr:to>
    <xdr:pic>
      <xdr:nvPicPr>
        <xdr:cNvPr id="2" name="Afbeelding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03091" y="3367928"/>
          <a:ext cx="716056" cy="1049406"/>
        </a:xfrm>
        <a:prstGeom prst="rect">
          <a:avLst/>
        </a:prstGeom>
      </xdr:spPr>
    </xdr:pic>
    <xdr:clientData/>
  </xdr:twoCellAnchor>
</xdr:wsDr>
</file>

<file path=xl/tables/table1.xml><?xml version="1.0" encoding="utf-8"?>
<table xmlns="http://schemas.openxmlformats.org/spreadsheetml/2006/main" id="3" name="Personnel" displayName="Personnel" ref="A9:H14" totalsRowCount="1" headerRowDxfId="87" dataDxfId="86" totalsRowDxfId="85">
  <autoFilter ref="A9:H13">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name="Personnel costs" totalsRowLabel="Total personnel costs" dataDxfId="84" totalsRowDxfId="7"/>
    <tableColumn id="2" name="Amount (€)" totalsRowFunction="custom" dataDxfId="83" totalsRowDxfId="6">
      <calculatedColumnFormula>IFERROR(Personnel[[#This Row],[Costs (€)]]+Personnel[[#This Row],[Bench fee (€)]],"")</calculatedColumnFormula>
      <totalsRowFormula>SUM(Personnel[Amount (€)])</totalsRowFormula>
    </tableColumn>
    <tableColumn id="3" name="Intensity (fte)" dataDxfId="82" totalsRowDxfId="5"/>
    <tableColumn id="4" name="Duration (months)" dataDxfId="81" totalsRowDxfId="4"/>
    <tableColumn id="5" name="CAO" dataDxfId="80" totalsRowDxfId="3"/>
    <tableColumn id="6" name="Costs (€)" dataDxfId="79" totalsRowDxfId="2">
      <calculatedColumnFormula>IFERROR(IF(Personnel[[#This Row],[CAO]]="UNL",Personnel[[#This Row],[Intensity (fte)]]*VLOOKUP(Personnel[[#This Row],[Duration (months)]],UNL[],MATCH(Personnel[[#This Row],[Personnel costs]],UNL[#Headers],0),0),IF(Personnel[[#This Row],[CAO]]="NFU",Personnel[[#This Row],[Intensity (fte)]]*VLOOKUP(Personnel[[#This Row],[Duration (months)]],NFU[],MATCH(Personnel[[#This Row],[Personnel costs]],NFU[#Headers],0),0),"")),"")</calculatedColumnFormula>
    </tableColumn>
    <tableColumn id="7" name="Bench fee (€)" dataDxfId="78" totalsRowDxfId="1">
      <calculatedColumnFormula>IFERROR(VLOOKUP(Personnel[[#This Row],[Personnel costs]],Bench_fee[#All],2,FALSE),"")</calculatedColumnFormula>
    </tableColumn>
    <tableColumn id="8" name="Max. materials budget (€)" dataDxfId="77" totalsRowDxfId="0">
      <calculatedColumnFormula>IFERROR(VLOOKUP(Personnel[[#This Row],[Personnel costs]],Bench_fee[],3,FALSE)*((Personnel[[#This Row],[Duration (months)]]*Personnel[[#This Row],[Intensity (fte)]])/12),"")</calculatedColumnFormula>
    </tableColumn>
  </tableColumns>
  <tableStyleInfo showFirstColumn="0" showLastColumn="0" showRowStripes="1" showColumnStripes="0"/>
</table>
</file>

<file path=xl/tables/table2.xml><?xml version="1.0" encoding="utf-8"?>
<table xmlns="http://schemas.openxmlformats.org/spreadsheetml/2006/main" id="6" name="Material" displayName="Material" ref="A16:B20" totalsRowCount="1" headerRowDxfId="76" dataDxfId="75" totalsRowDxfId="74">
  <tableColumns count="2">
    <tableColumn id="1" name="Material costs" totalsRowLabel="Total material costs" dataDxfId="73" totalsRowDxfId="72"/>
    <tableColumn id="2" name="Amount (€)" totalsRowFunction="custom" dataDxfId="71" totalsRowDxfId="70">
      <totalsRowFormula>SUM(Material[Amount (€)])</totalsRowFormula>
    </tableColumn>
  </tableColumns>
  <tableStyleInfo showFirstColumn="0" showLastColumn="0" showRowStripes="1" showColumnStripes="0"/>
</table>
</file>

<file path=xl/tables/table3.xml><?xml version="1.0" encoding="utf-8"?>
<table xmlns="http://schemas.openxmlformats.org/spreadsheetml/2006/main" id="7" name="Investments2" displayName="Investments2" ref="A28:D33" totalsRowCount="1" headerRowDxfId="69" dataDxfId="68" totalsRowDxfId="67">
  <autoFilter ref="A28:D32">
    <filterColumn colId="0" hiddenButton="1"/>
    <filterColumn colId="1" hiddenButton="1"/>
    <filterColumn colId="2" hiddenButton="1"/>
    <filterColumn colId="3" hiddenButton="1"/>
  </autoFilter>
  <tableColumns count="4">
    <tableColumn id="1" name="Investments  (k €150 - k €500)" totalsRowLabel="Total investments (k €150 - k €500)" dataDxfId="66" totalsRowDxfId="65"/>
    <tableColumn id="2" name="Amount (€)" totalsRowFunction="custom" dataDxfId="64" totalsRowDxfId="63">
      <totalsRowFormula>SUM(Investments2[Amount (€)])</totalsRowFormula>
    </tableColumn>
    <tableColumn id="3" name="Matching (≥25%)" totalsRowFunction="custom" dataDxfId="62" totalsRowDxfId="61">
      <totalsRowFormula>SUM(Investments2[Matching (≥25%)])</totalsRowFormula>
    </tableColumn>
    <tableColumn id="4" name="Total (incl. matching)" totalsRowFunction="custom" dataDxfId="60" totalsRowDxfId="59">
      <calculatedColumnFormula>SUM(Investments2[[#This Row],[Amount (€)]:[Matching (≥25%)]])</calculatedColumnFormula>
      <totalsRowFormula>SUM(Investments2[Total (incl. matching)])</totalsRowFormula>
    </tableColumn>
  </tableColumns>
  <tableStyleInfo showFirstColumn="0" showLastColumn="0" showRowStripes="1" showColumnStripes="0"/>
</table>
</file>

<file path=xl/tables/table4.xml><?xml version="1.0" encoding="utf-8"?>
<table xmlns="http://schemas.openxmlformats.org/spreadsheetml/2006/main" id="8" name="Internationalisation" displayName="Internationalisation" ref="A39:B41" totalsRowCount="1" headerRowDxfId="58" dataDxfId="57" totalsRowDxfId="56">
  <tableColumns count="2">
    <tableColumn id="1" name="Internationalisation " totalsRowLabel="Total Internationalisation" dataDxfId="55" totalsRowDxfId="54"/>
    <tableColumn id="2" name="Amount (€)" totalsRowFunction="custom" dataDxfId="53" totalsRowDxfId="52">
      <totalsRowFormula>SUM(Internationalisation[Amount (€)])</totalsRowFormula>
    </tableColumn>
  </tableColumns>
  <tableStyleInfo showFirstColumn="0" showLastColumn="0" showRowStripes="1" showColumnStripes="0"/>
</table>
</file>

<file path=xl/tables/table5.xml><?xml version="1.0" encoding="utf-8"?>
<table xmlns="http://schemas.openxmlformats.org/spreadsheetml/2006/main" id="10" name="Knowledge" displayName="Knowledge" ref="A35:B37" totalsRowCount="1" headerRowDxfId="51" dataDxfId="50" totalsRowDxfId="49">
  <tableColumns count="2">
    <tableColumn id="1" name="Knowledge utilisation" totalsRowLabel="Total knowledge utilisation" dataDxfId="48" totalsRowDxfId="47"/>
    <tableColumn id="2" name="Amount (€)" totalsRowFunction="custom" dataDxfId="46" totalsRowDxfId="45">
      <totalsRowFormula>SUM(Knowledge[Amount (€)])</totalsRowFormula>
    </tableColumn>
  </tableColumns>
  <tableStyleInfo showFirstColumn="0" showLastColumn="0" showRowStripes="1" showColumnStripes="0"/>
</table>
</file>

<file path=xl/tables/table6.xml><?xml version="1.0" encoding="utf-8"?>
<table xmlns="http://schemas.openxmlformats.org/spreadsheetml/2006/main" id="2" name="Investments1" displayName="Investments1" ref="A22:B26" totalsRowCount="1" headerRowDxfId="44" dataDxfId="43" totalsRowDxfId="42">
  <tableColumns count="2">
    <tableColumn id="1" name="Investments (&lt; k €150)" totalsRowLabel="Total investments (&lt; k €150)" dataDxfId="41" totalsRowDxfId="40"/>
    <tableColumn id="2" name="Amount (€)" totalsRowFunction="custom" dataDxfId="39" totalsRowDxfId="38">
      <totalsRowFormula>SUM(Investments1[Amount (€)])</totalsRowFormula>
    </tableColumn>
  </tableColumns>
  <tableStyleInfo showFirstColumn="0" showLastColumn="0" showRowStripes="1" showColumnStripes="0"/>
</table>
</file>

<file path=xl/tables/table7.xml><?xml version="1.0" encoding="utf-8"?>
<table xmlns="http://schemas.openxmlformats.org/spreadsheetml/2006/main" id="9" name="Money" displayName="Money" ref="A43:B45" totalsRowCount="1" headerRowDxfId="37" dataDxfId="36" totalsRowDxfId="35">
  <tableColumns count="2">
    <tableColumn id="1" name="Money follows Cooperation (MfC)" totalsRowLabel="Total Money follows Cooperation (MfC)" dataDxfId="34" totalsRowDxfId="33"/>
    <tableColumn id="2" name="Amount (€)" totalsRowFunction="custom" dataDxfId="32" totalsRowDxfId="31">
      <totalsRowFormula>SUM(Money[Amount (€)])</totalsRowFormula>
    </tableColumn>
  </tableColumns>
  <tableStyleInfo showFirstColumn="0" showLastColumn="0" showRowStripes="1" showColumnStripes="0"/>
</table>
</file>

<file path=xl/tables/table8.xml><?xml version="1.0" encoding="utf-8"?>
<table xmlns="http://schemas.openxmlformats.org/spreadsheetml/2006/main" id="4" name="Bench_fee" displayName="Bench_fee" ref="A3:C9" totalsRowShown="0" headerRowDxfId="30" dataDxfId="29">
  <autoFilter ref="A3:C9">
    <filterColumn colId="0" hiddenButton="1"/>
    <filterColumn colId="1" hiddenButton="1"/>
    <filterColumn colId="2" hiddenButton="1"/>
  </autoFilter>
  <tableColumns count="3">
    <tableColumn id="1" name="Personnel costs" dataDxfId="28"/>
    <tableColumn id="2" name="Bench fee" dataDxfId="27"/>
    <tableColumn id="3" name="Maximum materials budget (pppy)" dataDxfId="26"/>
  </tableColumns>
  <tableStyleInfo showFirstColumn="0" showLastColumn="0" showRowStripes="1" showColumnStripes="0"/>
</table>
</file>

<file path=xl/tables/table9.xml><?xml version="1.0" encoding="utf-8"?>
<table xmlns="http://schemas.openxmlformats.org/spreadsheetml/2006/main" id="5" name="UNL" displayName="UNL" ref="A3:G99" totalsRowShown="0" headerRowDxfId="25" dataDxfId="24">
  <autoFilter ref="A3:G99">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name="Months" dataDxfId="23"/>
    <tableColumn id="2" name="PhD student" dataDxfId="22"/>
    <tableColumn id="3" name="Postdoc" dataDxfId="21"/>
    <tableColumn id="8" name="Research Physician" dataDxfId="20"/>
    <tableColumn id="4" name="Non-scientific personnel MBO" dataDxfId="19"/>
    <tableColumn id="5" name="Non-scientific personnel HBO" dataDxfId="18"/>
    <tableColumn id="6" name="Non-scientific personnel Acad" dataDxfId="17"/>
  </tableColumns>
  <tableStyleInfo showFirstColumn="0" showLastColumn="0" showRowStripes="1" showColumnStripes="0"/>
</table>
</file>

<file path=xl/tables/table10.xml><?xml version="1.0" encoding="utf-8"?>
<table xmlns="http://schemas.openxmlformats.org/spreadsheetml/2006/main" id="1" name="NFU" displayName="NFU" ref="A3:G99" totalsRowShown="0" headerRowDxfId="16" dataDxfId="15">
  <autoFilter ref="A3:G99">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name="Months" dataDxfId="14"/>
    <tableColumn id="2" name="PhD student" dataDxfId="13"/>
    <tableColumn id="3" name="Postdoc" dataDxfId="12"/>
    <tableColumn id="7" name="Research Physician" dataDxfId="11"/>
    <tableColumn id="4" name="Non-scientific personnel MBO" dataDxfId="10"/>
    <tableColumn id="5" name="Non-scientific personnel HBO" dataDxfId="9"/>
    <tableColumn id="6" name="Non-scientific personnel Acad" dataDxfId="8"/>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table" Target="../tables/table6.xml"/><Relationship Id="rId3" Type="http://schemas.openxmlformats.org/officeDocument/2006/relationships/table" Target="../tables/table1.xml"/><Relationship Id="rId7" Type="http://schemas.openxmlformats.org/officeDocument/2006/relationships/table" Target="../tables/table5.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 Id="rId9" Type="http://schemas.openxmlformats.org/officeDocument/2006/relationships/table" Target="../tables/table7.xml"/></Relationships>
</file>

<file path=xl/worksheets/_rels/sheet2.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dimension ref="A1:R58"/>
  <sheetViews>
    <sheetView tabSelected="1" showWhiteSpace="0" view="pageLayout" zoomScale="70" zoomScaleNormal="100" zoomScalePageLayoutView="70" workbookViewId="0">
      <selection activeCell="E10" sqref="E10"/>
    </sheetView>
  </sheetViews>
  <sheetFormatPr defaultColWidth="8.85546875" defaultRowHeight="12.75" x14ac:dyDescent="0.2"/>
  <cols>
    <col min="1" max="1" width="35.5703125" style="3" customWidth="1"/>
    <col min="2" max="2" width="10.140625" style="6" customWidth="1"/>
    <col min="3" max="3" width="14.5703125" style="3" customWidth="1"/>
    <col min="4" max="4" width="16.7109375" style="3" customWidth="1"/>
    <col min="5" max="5" width="7.140625" style="3" customWidth="1"/>
    <col min="6" max="6" width="10.140625" style="3" customWidth="1"/>
    <col min="7" max="7" width="10.7109375" style="3" customWidth="1"/>
    <col min="8" max="8" width="21.140625" style="3" customWidth="1"/>
    <col min="9" max="15" width="8.7109375" style="3" customWidth="1"/>
    <col min="16" max="16" width="9.5703125" style="3" customWidth="1"/>
    <col min="17" max="17" width="8.85546875" style="3"/>
    <col min="18" max="18" width="6.140625" style="3" customWidth="1"/>
    <col min="19" max="16384" width="8.85546875" style="3"/>
  </cols>
  <sheetData>
    <row r="1" spans="1:18" x14ac:dyDescent="0.2">
      <c r="A1" s="2" t="s">
        <v>62</v>
      </c>
      <c r="I1" s="7" t="s">
        <v>31</v>
      </c>
      <c r="J1" s="6"/>
    </row>
    <row r="2" spans="1:18" ht="10.5" customHeight="1" x14ac:dyDescent="0.2">
      <c r="I2" s="55" t="s">
        <v>59</v>
      </c>
      <c r="J2" s="55"/>
      <c r="K2" s="55"/>
      <c r="L2" s="55"/>
      <c r="M2" s="55"/>
      <c r="N2" s="55"/>
      <c r="O2" s="55"/>
      <c r="P2" s="55"/>
      <c r="Q2" s="55"/>
      <c r="R2" s="44"/>
    </row>
    <row r="3" spans="1:18" x14ac:dyDescent="0.2">
      <c r="A3" s="4" t="s">
        <v>0</v>
      </c>
      <c r="B3" s="46"/>
      <c r="C3" s="47"/>
      <c r="D3" s="47"/>
      <c r="E3" s="47"/>
      <c r="F3" s="48"/>
      <c r="I3" s="55"/>
      <c r="J3" s="55"/>
      <c r="K3" s="55"/>
      <c r="L3" s="55"/>
      <c r="M3" s="55"/>
      <c r="N3" s="55"/>
      <c r="O3" s="55"/>
      <c r="P3" s="55"/>
      <c r="Q3" s="55"/>
      <c r="R3" s="44"/>
    </row>
    <row r="4" spans="1:18" x14ac:dyDescent="0.2">
      <c r="A4" s="4" t="s">
        <v>37</v>
      </c>
      <c r="B4" s="49"/>
      <c r="C4" s="50"/>
      <c r="D4" s="50"/>
      <c r="E4" s="50"/>
      <c r="F4" s="51"/>
      <c r="I4" s="55"/>
      <c r="J4" s="55"/>
      <c r="K4" s="55"/>
      <c r="L4" s="55"/>
      <c r="M4" s="55"/>
      <c r="N4" s="55"/>
      <c r="O4" s="55"/>
      <c r="P4" s="55"/>
      <c r="Q4" s="55"/>
      <c r="R4" s="44"/>
    </row>
    <row r="5" spans="1:18" x14ac:dyDescent="0.2">
      <c r="A5" s="4" t="s">
        <v>33</v>
      </c>
      <c r="B5" s="52"/>
      <c r="C5" s="53"/>
      <c r="D5" s="53"/>
      <c r="E5" s="53"/>
      <c r="F5" s="54"/>
      <c r="I5" s="55"/>
      <c r="J5" s="55"/>
      <c r="K5" s="55"/>
      <c r="L5" s="55"/>
      <c r="M5" s="55"/>
      <c r="N5" s="55"/>
      <c r="O5" s="55"/>
      <c r="P5" s="55"/>
      <c r="Q5" s="55"/>
      <c r="R5" s="44"/>
    </row>
    <row r="6" spans="1:18" x14ac:dyDescent="0.2">
      <c r="I6" s="55"/>
      <c r="J6" s="55"/>
      <c r="K6" s="55"/>
      <c r="L6" s="55"/>
      <c r="M6" s="55"/>
      <c r="N6" s="55"/>
      <c r="O6" s="55"/>
      <c r="P6" s="55"/>
      <c r="Q6" s="55"/>
      <c r="R6" s="44"/>
    </row>
    <row r="7" spans="1:18" x14ac:dyDescent="0.2">
      <c r="A7" s="2" t="s">
        <v>35</v>
      </c>
      <c r="I7" s="55"/>
      <c r="J7" s="55"/>
      <c r="K7" s="55"/>
      <c r="L7" s="55"/>
      <c r="M7" s="55"/>
      <c r="N7" s="55"/>
      <c r="O7" s="55"/>
      <c r="P7" s="55"/>
      <c r="Q7" s="55"/>
      <c r="R7" s="44"/>
    </row>
    <row r="8" spans="1:18" x14ac:dyDescent="0.2">
      <c r="I8" s="55"/>
      <c r="J8" s="55"/>
      <c r="K8" s="55"/>
      <c r="L8" s="55"/>
      <c r="M8" s="55"/>
      <c r="N8" s="55"/>
      <c r="O8" s="55"/>
      <c r="P8" s="55"/>
      <c r="Q8" s="55"/>
      <c r="R8" s="44"/>
    </row>
    <row r="9" spans="1:18" x14ac:dyDescent="0.2">
      <c r="A9" s="4" t="s">
        <v>1</v>
      </c>
      <c r="B9" s="6" t="s">
        <v>25</v>
      </c>
      <c r="C9" s="8" t="s">
        <v>19</v>
      </c>
      <c r="D9" s="8" t="s">
        <v>20</v>
      </c>
      <c r="E9" s="3" t="s">
        <v>39</v>
      </c>
      <c r="F9" s="3" t="s">
        <v>27</v>
      </c>
      <c r="G9" s="3" t="s">
        <v>28</v>
      </c>
      <c r="H9" s="3" t="s">
        <v>29</v>
      </c>
      <c r="I9" s="55"/>
      <c r="J9" s="55"/>
      <c r="K9" s="55"/>
      <c r="L9" s="55"/>
      <c r="M9" s="55"/>
      <c r="N9" s="55"/>
      <c r="O9" s="55"/>
      <c r="P9" s="55"/>
      <c r="Q9" s="55"/>
      <c r="R9" s="44"/>
    </row>
    <row r="10" spans="1:18" ht="12" customHeight="1" x14ac:dyDescent="0.2">
      <c r="A10" s="9"/>
      <c r="B10" s="10" t="str">
        <f>IFERROR(Personnel[[#This Row],[Costs (€)]]+Personnel[[#This Row],[Bench fee (€)]],"")</f>
        <v/>
      </c>
      <c r="C10" s="11"/>
      <c r="D10" s="12"/>
      <c r="E10" s="33"/>
      <c r="F10" s="34" t="str">
        <f>IFERROR(IF(Personnel[[#This Row],[CAO]]="UNL",Personnel[[#This Row],[Intensity (fte)]]*VLOOKUP(Personnel[[#This Row],[Duration (months)]],UNL[],MATCH(Personnel[[#This Row],[Personnel costs]],UNL[#Headers],0),0),IF(Personnel[[#This Row],[CAO]]="NFU",Personnel[[#This Row],[Intensity (fte)]]*VLOOKUP(Personnel[[#This Row],[Duration (months)]],NFU[],MATCH(Personnel[[#This Row],[Personnel costs]],NFU[#Headers],0),0),"")),"")</f>
        <v/>
      </c>
      <c r="G10" s="35" t="str">
        <f>IFERROR(VLOOKUP(Personnel[[#This Row],[Personnel costs]],Bench_fee[#All],2,FALSE),"")</f>
        <v/>
      </c>
      <c r="H10" s="1" t="str">
        <f>IFERROR(VLOOKUP(Personnel[[#This Row],[Personnel costs]],Bench_fee[],3,FALSE)*((Personnel[[#This Row],[Duration (months)]]*Personnel[[#This Row],[Intensity (fte)]])/12),"")</f>
        <v/>
      </c>
      <c r="I10" s="55"/>
      <c r="J10" s="55"/>
      <c r="K10" s="55"/>
      <c r="L10" s="55"/>
      <c r="M10" s="55"/>
      <c r="N10" s="55"/>
      <c r="O10" s="55"/>
      <c r="P10" s="55"/>
      <c r="Q10" s="55"/>
      <c r="R10" s="44"/>
    </row>
    <row r="11" spans="1:18" ht="12" customHeight="1" x14ac:dyDescent="0.2">
      <c r="A11" s="9"/>
      <c r="B11" s="10" t="str">
        <f>IFERROR(Personnel[[#This Row],[Costs (€)]]+Personnel[[#This Row],[Bench fee (€)]],"")</f>
        <v/>
      </c>
      <c r="C11" s="11"/>
      <c r="D11" s="12"/>
      <c r="E11" s="33"/>
      <c r="F11" s="13" t="str">
        <f>IFERROR(IF(Personnel[[#This Row],[CAO]]="UNL",Personnel[[#This Row],[Intensity (fte)]]*VLOOKUP(Personnel[[#This Row],[Duration (months)]],UNL[],MATCH(Personnel[[#This Row],[Personnel costs]],UNL[#Headers],0),0),IF(Personnel[[#This Row],[CAO]]="NFU",Personnel[[#This Row],[Intensity (fte)]]*VLOOKUP(Personnel[[#This Row],[Duration (months)]],NFU[],MATCH(Personnel[[#This Row],[Personnel costs]],NFU[#Headers],0),0),"")),"")</f>
        <v/>
      </c>
      <c r="G11" s="14" t="str">
        <f>IFERROR(VLOOKUP(Personnel[[#This Row],[Personnel costs]],Bench_fee[#All],2,FALSE),"")</f>
        <v/>
      </c>
      <c r="H11" s="1" t="str">
        <f>IFERROR(VLOOKUP(Personnel[[#This Row],[Personnel costs]],Bench_fee[],3,FALSE)*((Personnel[[#This Row],[Duration (months)]]*Personnel[[#This Row],[Intensity (fte)]])/12),"")</f>
        <v/>
      </c>
      <c r="I11" s="55"/>
      <c r="J11" s="55"/>
      <c r="K11" s="55"/>
      <c r="L11" s="55"/>
      <c r="M11" s="55"/>
      <c r="N11" s="55"/>
      <c r="O11" s="55"/>
      <c r="P11" s="55"/>
      <c r="Q11" s="55"/>
      <c r="R11" s="44"/>
    </row>
    <row r="12" spans="1:18" ht="12" customHeight="1" x14ac:dyDescent="0.2">
      <c r="A12" s="9"/>
      <c r="B12" s="10" t="str">
        <f>IFERROR(Personnel[[#This Row],[Costs (€)]]+Personnel[[#This Row],[Bench fee (€)]],"")</f>
        <v/>
      </c>
      <c r="C12" s="11"/>
      <c r="D12" s="12"/>
      <c r="E12" s="33"/>
      <c r="F12" s="13" t="str">
        <f>IFERROR(IF(Personnel[[#This Row],[CAO]]="UNL",Personnel[[#This Row],[Intensity (fte)]]*VLOOKUP(Personnel[[#This Row],[Duration (months)]],UNL[],MATCH(Personnel[[#This Row],[Personnel costs]],UNL[#Headers],0),0),IF(Personnel[[#This Row],[CAO]]="NFU",Personnel[[#This Row],[Intensity (fte)]]*VLOOKUP(Personnel[[#This Row],[Duration (months)]],NFU[],MATCH(Personnel[[#This Row],[Personnel costs]],NFU[#Headers],0),0),"")),"")</f>
        <v/>
      </c>
      <c r="G12" s="14" t="str">
        <f>IFERROR(VLOOKUP(Personnel[[#This Row],[Personnel costs]],Bench_fee[#All],2,FALSE),"")</f>
        <v/>
      </c>
      <c r="H12" s="1" t="str">
        <f>IFERROR(VLOOKUP(Personnel[[#This Row],[Personnel costs]],Bench_fee[],3,FALSE)*((Personnel[[#This Row],[Duration (months)]]*Personnel[[#This Row],[Intensity (fte)]])/12),"")</f>
        <v/>
      </c>
      <c r="I12" s="55"/>
      <c r="J12" s="55"/>
      <c r="K12" s="55"/>
      <c r="L12" s="55"/>
      <c r="M12" s="55"/>
      <c r="N12" s="55"/>
      <c r="O12" s="55"/>
      <c r="P12" s="55"/>
      <c r="Q12" s="55"/>
      <c r="R12" s="44"/>
    </row>
    <row r="13" spans="1:18" ht="12" customHeight="1" x14ac:dyDescent="0.2">
      <c r="A13" s="9"/>
      <c r="B13" s="10" t="str">
        <f>IFERROR(Personnel[[#This Row],[Costs (€)]]+Personnel[[#This Row],[Bench fee (€)]],"")</f>
        <v/>
      </c>
      <c r="C13" s="11"/>
      <c r="D13" s="12"/>
      <c r="E13" s="33"/>
      <c r="F13" s="36" t="str">
        <f>IFERROR(IF(Personnel[[#This Row],[CAO]]="UNL",Personnel[[#This Row],[Intensity (fte)]]*VLOOKUP(Personnel[[#This Row],[Duration (months)]],UNL[],MATCH(Personnel[[#This Row],[Personnel costs]],UNL[#Headers],0),0),IF(Personnel[[#This Row],[CAO]]="NFU",Personnel[[#This Row],[Intensity (fte)]]*VLOOKUP(Personnel[[#This Row],[Duration (months)]],NFU[],MATCH(Personnel[[#This Row],[Personnel costs]],NFU[#Headers],0),0),"")),"")</f>
        <v/>
      </c>
      <c r="G13" s="37" t="str">
        <f>IFERROR(VLOOKUP(Personnel[[#This Row],[Personnel costs]],Bench_fee[#All],2,FALSE),"")</f>
        <v/>
      </c>
      <c r="H13" s="1" t="str">
        <f>IFERROR(VLOOKUP(Personnel[[#This Row],[Personnel costs]],Bench_fee[],3,FALSE)*((Personnel[[#This Row],[Duration (months)]]*Personnel[[#This Row],[Intensity (fte)]])/12),"")</f>
        <v/>
      </c>
      <c r="I13" s="55"/>
      <c r="J13" s="55"/>
      <c r="K13" s="55"/>
      <c r="L13" s="55"/>
      <c r="M13" s="55"/>
      <c r="N13" s="55"/>
      <c r="O13" s="55"/>
      <c r="P13" s="55"/>
      <c r="Q13" s="55"/>
      <c r="R13" s="44"/>
    </row>
    <row r="14" spans="1:18" x14ac:dyDescent="0.2">
      <c r="A14" s="15" t="s">
        <v>26</v>
      </c>
      <c r="B14" s="16">
        <f>SUM(Personnel[Amount (€)])</f>
        <v>0</v>
      </c>
      <c r="C14" s="17"/>
      <c r="D14" s="18"/>
      <c r="E14" s="19"/>
      <c r="F14" s="19"/>
      <c r="G14" s="1"/>
      <c r="I14" s="55"/>
      <c r="J14" s="55"/>
      <c r="K14" s="55"/>
      <c r="L14" s="55"/>
      <c r="M14" s="55"/>
      <c r="N14" s="55"/>
      <c r="O14" s="55"/>
      <c r="P14" s="55"/>
      <c r="Q14" s="55"/>
      <c r="R14" s="44"/>
    </row>
    <row r="15" spans="1:18" ht="12" customHeight="1" x14ac:dyDescent="0.2">
      <c r="A15" s="8"/>
      <c r="B15" s="8"/>
      <c r="I15" s="55"/>
      <c r="J15" s="55"/>
      <c r="K15" s="55"/>
      <c r="L15" s="55"/>
      <c r="M15" s="55"/>
      <c r="N15" s="55"/>
      <c r="O15" s="55"/>
      <c r="P15" s="55"/>
      <c r="Q15" s="55"/>
      <c r="R15" s="44"/>
    </row>
    <row r="16" spans="1:18" x14ac:dyDescent="0.2">
      <c r="A16" s="4" t="s">
        <v>3</v>
      </c>
      <c r="B16" s="8" t="s">
        <v>25</v>
      </c>
      <c r="C16" s="8"/>
      <c r="I16" s="55"/>
      <c r="J16" s="55"/>
      <c r="K16" s="55"/>
      <c r="L16" s="55"/>
      <c r="M16" s="55"/>
      <c r="N16" s="55"/>
      <c r="O16" s="55"/>
      <c r="P16" s="55"/>
      <c r="Q16" s="55"/>
      <c r="R16" s="44"/>
    </row>
    <row r="17" spans="1:18" ht="12" customHeight="1" x14ac:dyDescent="0.2">
      <c r="A17" s="20"/>
      <c r="B17" s="21"/>
      <c r="C17" s="8"/>
      <c r="I17" s="55"/>
      <c r="J17" s="55"/>
      <c r="K17" s="55"/>
      <c r="L17" s="55"/>
      <c r="M17" s="55"/>
      <c r="N17" s="55"/>
      <c r="O17" s="55"/>
      <c r="P17" s="55"/>
      <c r="Q17" s="55"/>
      <c r="R17" s="44"/>
    </row>
    <row r="18" spans="1:18" x14ac:dyDescent="0.2">
      <c r="A18" s="20"/>
      <c r="B18" s="21"/>
      <c r="C18" s="8"/>
      <c r="E18" s="22"/>
      <c r="F18" s="23" t="str">
        <f>IF(Material[[#Totals],[Amount (€)]]&gt;SUM(Personnel[[#Data],[#Totals],[Max. materials budget (€)]]),"Maximum allowed materials budget exceeded!","")</f>
        <v/>
      </c>
      <c r="I18" s="55"/>
      <c r="J18" s="55"/>
      <c r="K18" s="55"/>
      <c r="L18" s="55"/>
      <c r="M18" s="55"/>
      <c r="N18" s="55"/>
      <c r="O18" s="55"/>
      <c r="P18" s="55"/>
      <c r="Q18" s="55"/>
      <c r="R18" s="44"/>
    </row>
    <row r="19" spans="1:18" x14ac:dyDescent="0.2">
      <c r="A19" s="20"/>
      <c r="B19" s="21"/>
      <c r="C19" s="8"/>
      <c r="F19" s="23" t="str">
        <f>IF(Material[[#Totals],[Amount (€)]]&gt;SUM(Personnel[[#Data],[#Totals],[Max. materials budget (€)]]),"Motivation required!","")</f>
        <v/>
      </c>
      <c r="I19" s="55"/>
      <c r="J19" s="55"/>
      <c r="K19" s="55"/>
      <c r="L19" s="55"/>
      <c r="M19" s="55"/>
      <c r="N19" s="55"/>
      <c r="O19" s="55"/>
      <c r="P19" s="55"/>
      <c r="Q19" s="55"/>
      <c r="R19" s="44"/>
    </row>
    <row r="20" spans="1:18" x14ac:dyDescent="0.2">
      <c r="A20" s="24" t="s">
        <v>24</v>
      </c>
      <c r="B20" s="16">
        <f>SUM(Material[Amount (€)])</f>
        <v>0</v>
      </c>
      <c r="C20" s="8"/>
      <c r="F20" s="23" t="str">
        <f>IF(Material[[#Totals],[Amount (€)]]&gt;SUM(Personnel[[#Data],[#Totals],[Max. materials budget (€)]]),"Maximum materials budget w/o motivation: € "&amp;TEXT(SUM(Personnel[[#Data],[#Totals],[Max. materials budget (€)]]),"#.##0")&amp;".","")</f>
        <v/>
      </c>
      <c r="G20" s="25"/>
      <c r="I20" s="55"/>
      <c r="J20" s="55"/>
      <c r="K20" s="55"/>
      <c r="L20" s="55"/>
      <c r="M20" s="55"/>
      <c r="N20" s="55"/>
      <c r="O20" s="55"/>
      <c r="P20" s="55"/>
      <c r="Q20" s="55"/>
      <c r="R20" s="44"/>
    </row>
    <row r="21" spans="1:18" x14ac:dyDescent="0.2">
      <c r="A21" s="24"/>
      <c r="B21" s="16"/>
      <c r="C21" s="8"/>
      <c r="F21" s="23"/>
      <c r="G21" s="25"/>
      <c r="I21" s="55"/>
      <c r="J21" s="55"/>
      <c r="K21" s="55"/>
      <c r="L21" s="55"/>
      <c r="M21" s="55"/>
      <c r="N21" s="55"/>
      <c r="O21" s="55"/>
      <c r="P21" s="55"/>
      <c r="Q21" s="55"/>
      <c r="R21" s="44"/>
    </row>
    <row r="22" spans="1:18" x14ac:dyDescent="0.2">
      <c r="A22" s="4" t="s">
        <v>46</v>
      </c>
      <c r="B22" s="8" t="s">
        <v>25</v>
      </c>
      <c r="C22" s="8"/>
      <c r="F22" s="23"/>
      <c r="G22" s="25"/>
      <c r="I22" s="55"/>
      <c r="J22" s="55"/>
      <c r="K22" s="55"/>
      <c r="L22" s="55"/>
      <c r="M22" s="55"/>
      <c r="N22" s="55"/>
      <c r="O22" s="55"/>
      <c r="P22" s="55"/>
      <c r="Q22" s="55"/>
      <c r="R22" s="44"/>
    </row>
    <row r="23" spans="1:18" x14ac:dyDescent="0.2">
      <c r="A23" s="20"/>
      <c r="B23" s="21"/>
      <c r="C23" s="8"/>
      <c r="F23" s="23"/>
      <c r="G23" s="25"/>
      <c r="I23" s="55"/>
      <c r="J23" s="55"/>
      <c r="K23" s="55"/>
      <c r="L23" s="55"/>
      <c r="M23" s="55"/>
      <c r="N23" s="55"/>
      <c r="O23" s="55"/>
      <c r="P23" s="55"/>
      <c r="Q23" s="55"/>
      <c r="R23" s="44"/>
    </row>
    <row r="24" spans="1:18" ht="12" customHeight="1" x14ac:dyDescent="0.2">
      <c r="A24" s="20"/>
      <c r="B24" s="21"/>
      <c r="C24" s="8"/>
      <c r="I24" s="55"/>
      <c r="J24" s="55"/>
      <c r="K24" s="55"/>
      <c r="L24" s="55"/>
      <c r="M24" s="55"/>
      <c r="N24" s="55"/>
      <c r="O24" s="55"/>
      <c r="P24" s="55"/>
      <c r="Q24" s="55"/>
      <c r="R24" s="44"/>
    </row>
    <row r="25" spans="1:18" ht="12" customHeight="1" x14ac:dyDescent="0.2">
      <c r="A25" s="20"/>
      <c r="B25" s="21"/>
      <c r="C25" s="8"/>
      <c r="I25" s="55"/>
      <c r="J25" s="55"/>
      <c r="K25" s="55"/>
      <c r="L25" s="55"/>
      <c r="M25" s="55"/>
      <c r="N25" s="55"/>
      <c r="O25" s="55"/>
      <c r="P25" s="55"/>
      <c r="Q25" s="55"/>
      <c r="R25" s="44"/>
    </row>
    <row r="26" spans="1:18" ht="12" customHeight="1" x14ac:dyDescent="0.2">
      <c r="A26" s="24" t="s">
        <v>48</v>
      </c>
      <c r="B26" s="16">
        <f>SUM(Investments1[Amount (€)])</f>
        <v>0</v>
      </c>
      <c r="C26" s="8"/>
      <c r="G26" s="23" t="str">
        <f>IF(SUM(Investments1[Amount (€)])&gt;'Budget Data'!B17,"Maximum allowed Investment budget exceeded!","")</f>
        <v/>
      </c>
      <c r="I26" s="55"/>
      <c r="J26" s="55"/>
      <c r="K26" s="55"/>
      <c r="L26" s="55"/>
      <c r="M26" s="55"/>
      <c r="N26" s="55"/>
      <c r="O26" s="55"/>
      <c r="P26" s="55"/>
      <c r="Q26" s="55"/>
      <c r="R26" s="44"/>
    </row>
    <row r="27" spans="1:18" ht="12" customHeight="1" x14ac:dyDescent="0.2">
      <c r="A27" s="24"/>
      <c r="B27" s="16"/>
      <c r="C27" s="8"/>
      <c r="I27" s="55"/>
      <c r="J27" s="55"/>
      <c r="K27" s="55"/>
      <c r="L27" s="55"/>
      <c r="M27" s="55"/>
      <c r="N27" s="55"/>
      <c r="O27" s="55"/>
      <c r="P27" s="55"/>
      <c r="Q27" s="55"/>
      <c r="R27" s="44"/>
    </row>
    <row r="28" spans="1:18" x14ac:dyDescent="0.2">
      <c r="A28" s="4" t="s">
        <v>47</v>
      </c>
      <c r="B28" s="8" t="s">
        <v>25</v>
      </c>
      <c r="C28" s="8" t="s">
        <v>36</v>
      </c>
      <c r="D28" s="26" t="s">
        <v>6</v>
      </c>
      <c r="I28" s="55"/>
      <c r="J28" s="55"/>
      <c r="K28" s="55"/>
      <c r="L28" s="55"/>
      <c r="M28" s="55"/>
      <c r="N28" s="55"/>
      <c r="O28" s="55"/>
      <c r="P28" s="55"/>
      <c r="Q28" s="55"/>
      <c r="R28" s="44"/>
    </row>
    <row r="29" spans="1:18" x14ac:dyDescent="0.2">
      <c r="A29" s="39"/>
      <c r="B29" s="40"/>
      <c r="C29" s="40"/>
      <c r="D29" s="41">
        <f>SUM(Investments2[[#This Row],[Amount (€)]:[Matching (≥25%)]])</f>
        <v>0</v>
      </c>
      <c r="I29" s="55"/>
      <c r="J29" s="55"/>
      <c r="K29" s="55"/>
      <c r="L29" s="55"/>
      <c r="M29" s="55"/>
      <c r="N29" s="55"/>
      <c r="O29" s="55"/>
      <c r="P29" s="55"/>
      <c r="Q29" s="55"/>
      <c r="R29" s="44"/>
    </row>
    <row r="30" spans="1:18" x14ac:dyDescent="0.2">
      <c r="A30" s="39"/>
      <c r="B30" s="40"/>
      <c r="C30" s="40"/>
      <c r="D30" s="41">
        <f>SUM(Investments2[[#This Row],[Amount (€)]:[Matching (≥25%)]])</f>
        <v>0</v>
      </c>
      <c r="I30" s="55"/>
      <c r="J30" s="55"/>
      <c r="K30" s="55"/>
      <c r="L30" s="55"/>
      <c r="M30" s="55"/>
      <c r="N30" s="55"/>
      <c r="O30" s="55"/>
      <c r="P30" s="55"/>
      <c r="Q30" s="55"/>
      <c r="R30" s="44"/>
    </row>
    <row r="31" spans="1:18" ht="12" customHeight="1" x14ac:dyDescent="0.2">
      <c r="A31" s="20"/>
      <c r="B31" s="21"/>
      <c r="C31" s="21"/>
      <c r="D31" s="27">
        <f>SUM(Investments2[[#This Row],[Amount (€)]:[Matching (≥25%)]])</f>
        <v>0</v>
      </c>
      <c r="I31" s="55"/>
      <c r="J31" s="55"/>
      <c r="K31" s="55"/>
      <c r="L31" s="55"/>
      <c r="M31" s="55"/>
      <c r="N31" s="55"/>
      <c r="O31" s="55"/>
      <c r="P31" s="55"/>
      <c r="Q31" s="55"/>
      <c r="R31" s="44"/>
    </row>
    <row r="32" spans="1:18" ht="12" customHeight="1" x14ac:dyDescent="0.2">
      <c r="A32" s="20"/>
      <c r="B32" s="21"/>
      <c r="C32" s="21"/>
      <c r="D32" s="27">
        <f>SUM(Investments2[[#This Row],[Amount (€)]:[Matching (≥25%)]])</f>
        <v>0</v>
      </c>
      <c r="I32" s="55"/>
      <c r="J32" s="55"/>
      <c r="K32" s="55"/>
      <c r="L32" s="55"/>
      <c r="M32" s="55"/>
      <c r="N32" s="55"/>
      <c r="O32" s="55"/>
      <c r="P32" s="55"/>
      <c r="Q32" s="55"/>
      <c r="R32" s="44"/>
    </row>
    <row r="33" spans="1:18" x14ac:dyDescent="0.2">
      <c r="A33" s="24" t="s">
        <v>49</v>
      </c>
      <c r="B33" s="42">
        <f>SUM(Investments2[Amount (€)])</f>
        <v>0</v>
      </c>
      <c r="C33" s="42">
        <f>SUM(Investments2[Matching (≥25%)])</f>
        <v>0</v>
      </c>
      <c r="D33" s="43">
        <f>SUM(Investments2[Total (incl. matching)])</f>
        <v>0</v>
      </c>
      <c r="E33" s="28" t="str">
        <f>IF(Investments2[[#Totals],[Matching (≥25%)]]&gt;0,"  (= "&amp;TEXT(Investments2[[#Totals],[Matching (≥25%)]]/SUM(Investments2[[#Totals],[Amount (€)]:[Matching (≥25%)]]),"#0%")&amp;" matching)","")</f>
        <v/>
      </c>
      <c r="I33" s="55"/>
      <c r="J33" s="55"/>
      <c r="K33" s="55"/>
      <c r="L33" s="55"/>
      <c r="M33" s="55"/>
      <c r="N33" s="55"/>
      <c r="O33" s="55"/>
      <c r="P33" s="55"/>
      <c r="Q33" s="55"/>
      <c r="R33" s="44"/>
    </row>
    <row r="34" spans="1:18" x14ac:dyDescent="0.2">
      <c r="B34" s="8"/>
      <c r="C34" s="8"/>
      <c r="I34" s="55"/>
      <c r="J34" s="55"/>
      <c r="K34" s="55"/>
      <c r="L34" s="55"/>
      <c r="M34" s="55"/>
      <c r="N34" s="55"/>
      <c r="O34" s="55"/>
      <c r="P34" s="55"/>
      <c r="Q34" s="55"/>
      <c r="R34" s="44"/>
    </row>
    <row r="35" spans="1:18" x14ac:dyDescent="0.2">
      <c r="A35" s="4" t="s">
        <v>44</v>
      </c>
      <c r="B35" s="8" t="s">
        <v>25</v>
      </c>
      <c r="C35" s="8"/>
      <c r="I35" s="55"/>
      <c r="J35" s="55"/>
      <c r="K35" s="55"/>
      <c r="L35" s="55"/>
      <c r="M35" s="55"/>
      <c r="N35" s="55"/>
      <c r="O35" s="55"/>
      <c r="P35" s="55"/>
      <c r="Q35" s="55"/>
      <c r="R35" s="44"/>
    </row>
    <row r="36" spans="1:18" x14ac:dyDescent="0.2">
      <c r="A36" s="20"/>
      <c r="B36" s="21"/>
      <c r="C36" s="8"/>
      <c r="I36" s="55"/>
      <c r="J36" s="55"/>
      <c r="K36" s="55"/>
      <c r="L36" s="55"/>
      <c r="M36" s="55"/>
      <c r="N36" s="55"/>
      <c r="O36" s="55"/>
      <c r="P36" s="55"/>
      <c r="Q36" s="55"/>
      <c r="R36" s="44"/>
    </row>
    <row r="37" spans="1:18" x14ac:dyDescent="0.2">
      <c r="A37" s="24" t="s">
        <v>45</v>
      </c>
      <c r="B37" s="16">
        <f>SUM(Knowledge[Amount (€)])</f>
        <v>0</v>
      </c>
      <c r="C37" s="8"/>
      <c r="G37" s="23" t="str">
        <f>IF(SUM(Knowledge[Amount (€)])&gt;'Budget Data'!B36,"Maximum allowed Knowledge utilisation budget exceeded!","")</f>
        <v/>
      </c>
      <c r="I37" s="55"/>
      <c r="J37" s="55"/>
      <c r="K37" s="55"/>
      <c r="L37" s="55"/>
      <c r="M37" s="55"/>
      <c r="N37" s="55"/>
      <c r="O37" s="55"/>
      <c r="P37" s="55"/>
      <c r="Q37" s="55"/>
      <c r="R37" s="44"/>
    </row>
    <row r="38" spans="1:18" x14ac:dyDescent="0.2">
      <c r="A38" s="24"/>
      <c r="B38" s="16"/>
      <c r="C38" s="8"/>
      <c r="G38" s="23"/>
      <c r="I38" s="55"/>
      <c r="J38" s="55"/>
      <c r="K38" s="55"/>
      <c r="L38" s="55"/>
      <c r="M38" s="55"/>
      <c r="N38" s="55"/>
      <c r="O38" s="55"/>
      <c r="P38" s="55"/>
      <c r="Q38" s="55"/>
      <c r="R38" s="44"/>
    </row>
    <row r="39" spans="1:18" x14ac:dyDescent="0.2">
      <c r="A39" s="4" t="s">
        <v>50</v>
      </c>
      <c r="B39" s="8" t="s">
        <v>25</v>
      </c>
      <c r="C39" s="8"/>
      <c r="I39" s="55"/>
      <c r="J39" s="55"/>
      <c r="K39" s="55"/>
      <c r="L39" s="55"/>
      <c r="M39" s="55"/>
      <c r="N39" s="55"/>
      <c r="O39" s="55"/>
      <c r="P39" s="55"/>
      <c r="Q39" s="55"/>
      <c r="R39" s="44"/>
    </row>
    <row r="40" spans="1:18" x14ac:dyDescent="0.2">
      <c r="A40" s="20"/>
      <c r="B40" s="21"/>
      <c r="C40" s="8"/>
      <c r="I40" s="55"/>
      <c r="J40" s="55"/>
      <c r="K40" s="55"/>
      <c r="L40" s="55"/>
      <c r="M40" s="55"/>
      <c r="N40" s="55"/>
      <c r="O40" s="55"/>
      <c r="P40" s="55"/>
      <c r="Q40" s="55"/>
      <c r="R40" s="44"/>
    </row>
    <row r="41" spans="1:18" x14ac:dyDescent="0.2">
      <c r="A41" s="24" t="s">
        <v>51</v>
      </c>
      <c r="B41" s="16">
        <f>SUM(Internationalisation[Amount (€)])</f>
        <v>0</v>
      </c>
      <c r="C41" s="8"/>
      <c r="G41" s="23" t="str">
        <f>IF(SUM(Internationalisation[Amount (€)])&gt;'Budget Data'!B30,"Maximum allowed Internationalisation budget exceeded!","")</f>
        <v/>
      </c>
      <c r="I41" s="55"/>
      <c r="J41" s="55"/>
      <c r="K41" s="55"/>
      <c r="L41" s="55"/>
      <c r="M41" s="55"/>
      <c r="N41" s="55"/>
      <c r="O41" s="55"/>
      <c r="P41" s="55"/>
      <c r="Q41" s="55"/>
      <c r="R41" s="44"/>
    </row>
    <row r="42" spans="1:18" x14ac:dyDescent="0.2">
      <c r="A42" s="24"/>
      <c r="B42" s="16"/>
      <c r="C42" s="8"/>
      <c r="G42" s="23" t="str">
        <f>IF(SUM(Internationalisation[Amount (€)])&gt;'Budget Data'!B30,"Motivation required!","")</f>
        <v/>
      </c>
      <c r="I42" s="55"/>
      <c r="J42" s="55"/>
      <c r="K42" s="55"/>
      <c r="L42" s="55"/>
      <c r="M42" s="55"/>
      <c r="N42" s="55"/>
      <c r="O42" s="55"/>
      <c r="P42" s="55"/>
      <c r="Q42" s="55"/>
      <c r="R42" s="44"/>
    </row>
    <row r="43" spans="1:18" x14ac:dyDescent="0.2">
      <c r="A43" s="4" t="s">
        <v>56</v>
      </c>
      <c r="B43" s="8" t="s">
        <v>25</v>
      </c>
      <c r="C43" s="8"/>
      <c r="I43" s="55"/>
      <c r="J43" s="55"/>
      <c r="K43" s="55"/>
      <c r="L43" s="55"/>
      <c r="M43" s="55"/>
      <c r="N43" s="55"/>
      <c r="O43" s="55"/>
      <c r="P43" s="55"/>
      <c r="Q43" s="55"/>
      <c r="R43" s="44"/>
    </row>
    <row r="44" spans="1:18" x14ac:dyDescent="0.2">
      <c r="A44" s="20"/>
      <c r="B44" s="21"/>
      <c r="C44" s="8"/>
      <c r="I44" s="55"/>
      <c r="J44" s="55"/>
      <c r="K44" s="55"/>
      <c r="L44" s="55"/>
      <c r="M44" s="55"/>
      <c r="N44" s="55"/>
      <c r="O44" s="55"/>
      <c r="P44" s="55"/>
      <c r="Q44" s="55"/>
      <c r="R44" s="44"/>
    </row>
    <row r="45" spans="1:18" x14ac:dyDescent="0.2">
      <c r="A45" s="24" t="s">
        <v>57</v>
      </c>
      <c r="B45" s="16">
        <f>SUM(Money[Amount (€)])</f>
        <v>0</v>
      </c>
      <c r="C45" s="8"/>
      <c r="G45" s="23" t="str">
        <f>IF(SUM(Money[Amount (€)])&gt;B47/2,"The MfC budget can not be more then 50% ot the total budget","")</f>
        <v/>
      </c>
      <c r="I45" s="55"/>
      <c r="J45" s="55"/>
      <c r="K45" s="55"/>
      <c r="L45" s="55"/>
      <c r="M45" s="55"/>
      <c r="N45" s="55"/>
      <c r="O45" s="55"/>
      <c r="P45" s="55"/>
      <c r="Q45" s="55"/>
      <c r="R45" s="44"/>
    </row>
    <row r="46" spans="1:18" x14ac:dyDescent="0.2">
      <c r="A46" s="24"/>
      <c r="B46" s="16"/>
      <c r="C46" s="8"/>
      <c r="I46" s="55"/>
      <c r="J46" s="55"/>
      <c r="K46" s="55"/>
      <c r="L46" s="55"/>
      <c r="M46" s="55"/>
      <c r="N46" s="55"/>
      <c r="O46" s="55"/>
      <c r="P46" s="55"/>
      <c r="Q46" s="55"/>
      <c r="R46" s="44"/>
    </row>
    <row r="47" spans="1:18" x14ac:dyDescent="0.2">
      <c r="A47" s="4" t="s">
        <v>5</v>
      </c>
      <c r="B47" s="29">
        <f>SUM(Personnel[Amount (€)])+SUM(Material[Amount (€)])+SUM(Investments1[Amount (€)])+SUM(Investments2[Amount (€)])+SUM(Internationalisation[Amount (€)])+SUM(Knowledge[Amount (€)])+SUM(Money[Amount (€)])</f>
        <v>0</v>
      </c>
      <c r="C47" s="30" t="s">
        <v>32</v>
      </c>
      <c r="I47" s="55"/>
      <c r="J47" s="55"/>
      <c r="K47" s="55"/>
      <c r="L47" s="55"/>
      <c r="M47" s="55"/>
      <c r="N47" s="55"/>
      <c r="O47" s="55"/>
      <c r="P47" s="55"/>
      <c r="Q47" s="55"/>
      <c r="R47" s="44"/>
    </row>
    <row r="48" spans="1:18" x14ac:dyDescent="0.2">
      <c r="A48" s="4"/>
      <c r="B48" s="8"/>
      <c r="C48" s="8"/>
      <c r="I48" s="55"/>
      <c r="J48" s="55"/>
      <c r="K48" s="55"/>
      <c r="L48" s="55"/>
      <c r="M48" s="55"/>
      <c r="N48" s="55"/>
      <c r="O48" s="55"/>
      <c r="P48" s="55"/>
      <c r="Q48" s="55"/>
      <c r="R48" s="44"/>
    </row>
    <row r="49" spans="1:18" ht="12.75" customHeight="1" x14ac:dyDescent="0.2">
      <c r="A49" s="4" t="s">
        <v>6</v>
      </c>
      <c r="B49" s="31">
        <f>SUM(Personnel[Amount (€)])+SUM(Material[Amount (€)])+SUM(Investments1[Amount (€)])+SUM(Investments2[Amount (€)])+SUM(Internationalisation[Amount (€)])+SUM(Investments2[Matching (≥25%)])+SUM(Knowledge[Amount (€)])+SUM(Money[Amount (€)])</f>
        <v>0</v>
      </c>
      <c r="C49" s="8" t="s">
        <v>32</v>
      </c>
      <c r="I49" s="55"/>
      <c r="J49" s="55"/>
      <c r="K49" s="55"/>
      <c r="L49" s="55"/>
      <c r="M49" s="55"/>
      <c r="N49" s="55"/>
      <c r="O49" s="55"/>
      <c r="P49" s="55"/>
      <c r="Q49" s="55"/>
      <c r="R49" s="44"/>
    </row>
    <row r="50" spans="1:18" ht="12" customHeight="1" x14ac:dyDescent="0.2">
      <c r="B50" s="8"/>
      <c r="I50" s="55"/>
      <c r="J50" s="55"/>
      <c r="K50" s="55"/>
      <c r="L50" s="55"/>
      <c r="M50" s="55"/>
      <c r="N50" s="55"/>
      <c r="O50" s="55"/>
      <c r="P50" s="55"/>
      <c r="Q50" s="55"/>
      <c r="R50" s="44"/>
    </row>
    <row r="51" spans="1:18" ht="12" customHeight="1" x14ac:dyDescent="0.2">
      <c r="B51" s="8"/>
      <c r="I51" s="55"/>
      <c r="J51" s="55"/>
      <c r="K51" s="55"/>
      <c r="L51" s="55"/>
      <c r="M51" s="55"/>
      <c r="N51" s="55"/>
      <c r="O51" s="55"/>
      <c r="P51" s="55"/>
      <c r="Q51" s="55"/>
      <c r="R51" s="44"/>
    </row>
    <row r="52" spans="1:18" ht="10.5" customHeight="1" x14ac:dyDescent="0.2">
      <c r="A52" s="7"/>
      <c r="I52" s="55"/>
      <c r="J52" s="55"/>
      <c r="K52" s="55"/>
      <c r="L52" s="55"/>
      <c r="M52" s="55"/>
      <c r="N52" s="55"/>
      <c r="O52" s="55"/>
      <c r="P52" s="55"/>
      <c r="Q52" s="55"/>
    </row>
    <row r="53" spans="1:18" ht="10.5" customHeight="1" x14ac:dyDescent="0.2">
      <c r="A53" s="32"/>
      <c r="B53" s="32"/>
      <c r="C53" s="32"/>
      <c r="D53" s="32"/>
      <c r="E53" s="32"/>
      <c r="F53" s="32"/>
      <c r="I53" s="55"/>
      <c r="J53" s="55"/>
      <c r="K53" s="55"/>
      <c r="L53" s="55"/>
      <c r="M53" s="55"/>
      <c r="N53" s="55"/>
      <c r="O53" s="55"/>
      <c r="P53" s="55"/>
      <c r="Q53" s="55"/>
    </row>
    <row r="54" spans="1:18" ht="10.5" customHeight="1" x14ac:dyDescent="0.2">
      <c r="I54" s="55"/>
      <c r="J54" s="55"/>
      <c r="K54" s="55"/>
      <c r="L54" s="55"/>
      <c r="M54" s="55"/>
      <c r="N54" s="55"/>
      <c r="O54" s="55"/>
      <c r="P54" s="55"/>
      <c r="Q54" s="55"/>
    </row>
    <row r="55" spans="1:18" x14ac:dyDescent="0.2">
      <c r="I55" s="55"/>
      <c r="J55" s="55"/>
      <c r="K55" s="55"/>
      <c r="L55" s="55"/>
      <c r="M55" s="55"/>
      <c r="N55" s="55"/>
      <c r="O55" s="55"/>
      <c r="P55" s="55"/>
      <c r="Q55" s="55"/>
    </row>
    <row r="56" spans="1:18" x14ac:dyDescent="0.2">
      <c r="I56" s="55"/>
      <c r="J56" s="55"/>
      <c r="K56" s="55"/>
      <c r="L56" s="55"/>
      <c r="M56" s="55"/>
      <c r="N56" s="55"/>
      <c r="O56" s="55"/>
      <c r="P56" s="55"/>
      <c r="Q56" s="55"/>
    </row>
    <row r="57" spans="1:18" x14ac:dyDescent="0.2">
      <c r="I57" s="55"/>
      <c r="J57" s="55"/>
      <c r="K57" s="55"/>
      <c r="L57" s="55"/>
      <c r="M57" s="55"/>
      <c r="N57" s="55"/>
      <c r="O57" s="55"/>
      <c r="P57" s="55"/>
      <c r="Q57" s="55"/>
    </row>
    <row r="58" spans="1:18" x14ac:dyDescent="0.2">
      <c r="I58" s="55"/>
      <c r="J58" s="55"/>
      <c r="K58" s="55"/>
      <c r="L58" s="55"/>
      <c r="M58" s="55"/>
      <c r="N58" s="55"/>
      <c r="O58" s="55"/>
      <c r="P58" s="55"/>
      <c r="Q58" s="55"/>
    </row>
  </sheetData>
  <sheetProtection algorithmName="SHA-512" hashValue="8afhRwcVNsVRChcd65+qcga4eZXV+0P+nz06YrmX0l0HlNw6oG17JPBuDq6YpovWKEMKKBR1n5CvkSEm+uDasg==" saltValue="OSi21//pLaT+Ced1RXSzmQ==" spinCount="100000" sheet="1" selectLockedCells="1"/>
  <mergeCells count="4">
    <mergeCell ref="B3:F3"/>
    <mergeCell ref="B4:F4"/>
    <mergeCell ref="B5:F5"/>
    <mergeCell ref="I2:Q58"/>
  </mergeCells>
  <phoneticPr fontId="3" type="noConversion"/>
  <pageMargins left="0.7" right="0.7" top="0.75" bottom="0.42892156862745096" header="0.3" footer="0.3"/>
  <pageSetup paperSize="9" scale="80" fitToWidth="0" fitToHeight="0" orientation="portrait" verticalDpi="1200" r:id="rId1"/>
  <headerFooter scaleWithDoc="0"/>
  <drawing r:id="rId2"/>
  <tableParts count="7">
    <tablePart r:id="rId3"/>
    <tablePart r:id="rId4"/>
    <tablePart r:id="rId5"/>
    <tablePart r:id="rId6"/>
    <tablePart r:id="rId7"/>
    <tablePart r:id="rId8"/>
    <tablePart r:id="rId9"/>
  </tableParts>
  <extLst>
    <ext xmlns:x14="http://schemas.microsoft.com/office/spreadsheetml/2009/9/main" uri="{CCE6A557-97BC-4b89-ADB6-D9C93CAAB3DF}">
      <x14:dataValidations xmlns:xm="http://schemas.microsoft.com/office/excel/2006/main" count="8">
        <x14:dataValidation type="list" allowBlank="1" showInputMessage="1" showErrorMessage="1">
          <x14:formula1>
            <xm:f>'Budget Data'!$A$13:$A$15</xm:f>
          </x14:formula1>
          <xm:sqref>A17:A19</xm:sqref>
        </x14:dataValidation>
        <x14:dataValidation type="list" allowBlank="1" showInputMessage="1" showErrorMessage="1">
          <x14:formula1>
            <xm:f>'Budget Data'!$A$4:$A$9</xm:f>
          </x14:formula1>
          <xm:sqref>A10:A13</xm:sqref>
        </x14:dataValidation>
        <x14:dataValidation type="list" allowBlank="1" showInputMessage="1" showErrorMessage="1">
          <x14:formula1>
            <xm:f>'Budget Data'!$A$31</xm:f>
          </x14:formula1>
          <xm:sqref>A40</xm:sqref>
        </x14:dataValidation>
        <x14:dataValidation type="list" allowBlank="1" showInputMessage="1" showErrorMessage="1">
          <x14:formula1>
            <xm:f>'Budget Data'!$A$40:$A$41</xm:f>
          </x14:formula1>
          <xm:sqref>E10:E13</xm:sqref>
        </x14:dataValidation>
        <x14:dataValidation type="list" allowBlank="1" showInputMessage="1" showErrorMessage="1">
          <x14:formula1>
            <xm:f>'Budget Data'!$A$23:$A$26</xm:f>
          </x14:formula1>
          <xm:sqref>A29:A32</xm:sqref>
        </x14:dataValidation>
        <x14:dataValidation type="list" allowBlank="1" showInputMessage="1" showErrorMessage="1">
          <x14:formula1>
            <xm:f>'Budget Data'!$A$37</xm:f>
          </x14:formula1>
          <xm:sqref>A36</xm:sqref>
        </x14:dataValidation>
        <x14:dataValidation type="list" allowBlank="1" showInputMessage="1" showErrorMessage="1">
          <x14:formula1>
            <xm:f>'Budget Data'!$A$18:$A$20</xm:f>
          </x14:formula1>
          <xm:sqref>A23:A25</xm:sqref>
        </x14:dataValidation>
        <x14:dataValidation type="list" allowBlank="1" showInputMessage="1" showErrorMessage="1">
          <x14:formula1>
            <xm:f>'Budget Data'!$A$34</xm:f>
          </x14:formula1>
          <xm:sqref>A44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3"/>
  <dimension ref="A1:C45"/>
  <sheetViews>
    <sheetView workbookViewId="0">
      <selection activeCell="B40" sqref="B40"/>
    </sheetView>
  </sheetViews>
  <sheetFormatPr defaultColWidth="8.85546875" defaultRowHeight="12.75" x14ac:dyDescent="0.2"/>
  <cols>
    <col min="1" max="1" width="40.7109375" style="3" customWidth="1"/>
    <col min="2" max="2" width="12" style="3" customWidth="1"/>
    <col min="3" max="3" width="30.85546875" style="3" customWidth="1"/>
    <col min="4" max="16384" width="8.85546875" style="3"/>
  </cols>
  <sheetData>
    <row r="1" spans="1:3" x14ac:dyDescent="0.2">
      <c r="A1" s="2" t="s">
        <v>60</v>
      </c>
    </row>
    <row r="3" spans="1:3" x14ac:dyDescent="0.2">
      <c r="A3" s="4" t="s">
        <v>1</v>
      </c>
      <c r="B3" s="4" t="s">
        <v>16</v>
      </c>
      <c r="C3" s="4" t="s">
        <v>30</v>
      </c>
    </row>
    <row r="4" spans="1:3" x14ac:dyDescent="0.2">
      <c r="A4" s="3" t="str">
        <f>UNL[[#Headers],[PhD student]]</f>
        <v>PhD student</v>
      </c>
      <c r="B4" s="1">
        <v>5000</v>
      </c>
      <c r="C4" s="1">
        <v>15000</v>
      </c>
    </row>
    <row r="5" spans="1:3" x14ac:dyDescent="0.2">
      <c r="A5" s="3" t="str">
        <f>UNL[[#Headers],[Postdoc]]</f>
        <v>Postdoc</v>
      </c>
      <c r="B5" s="1">
        <v>5000</v>
      </c>
      <c r="C5" s="1">
        <v>15000</v>
      </c>
    </row>
    <row r="6" spans="1:3" x14ac:dyDescent="0.2">
      <c r="A6" s="3" t="str">
        <f>UNL[[#Headers],[Research Physician]]</f>
        <v>Research Physician</v>
      </c>
      <c r="B6" s="1">
        <v>5000</v>
      </c>
      <c r="C6" s="1">
        <v>15000</v>
      </c>
    </row>
    <row r="7" spans="1:3" x14ac:dyDescent="0.2">
      <c r="A7" s="3" t="str">
        <f>UNL[[#Headers],[Non-scientific personnel MBO]]</f>
        <v>Non-scientific personnel MBO</v>
      </c>
      <c r="B7" s="1">
        <v>0</v>
      </c>
      <c r="C7" s="1">
        <v>0</v>
      </c>
    </row>
    <row r="8" spans="1:3" x14ac:dyDescent="0.2">
      <c r="A8" s="3" t="str">
        <f>UNL[[#Headers],[Non-scientific personnel HBO]]</f>
        <v>Non-scientific personnel HBO</v>
      </c>
      <c r="B8" s="1">
        <v>0</v>
      </c>
      <c r="C8" s="1">
        <v>0</v>
      </c>
    </row>
    <row r="9" spans="1:3" x14ac:dyDescent="0.2">
      <c r="A9" s="3" t="str">
        <f>UNL[[#Headers],[Non-scientific personnel Acad]]</f>
        <v>Non-scientific personnel Acad</v>
      </c>
      <c r="B9" s="1">
        <v>0</v>
      </c>
      <c r="C9" s="1">
        <v>0</v>
      </c>
    </row>
    <row r="12" spans="1:3" x14ac:dyDescent="0.2">
      <c r="A12" s="4" t="s">
        <v>8</v>
      </c>
    </row>
    <row r="13" spans="1:3" x14ac:dyDescent="0.2">
      <c r="A13" s="3" t="s">
        <v>9</v>
      </c>
    </row>
    <row r="14" spans="1:3" x14ac:dyDescent="0.2">
      <c r="A14" s="3" t="s">
        <v>10</v>
      </c>
    </row>
    <row r="15" spans="1:3" x14ac:dyDescent="0.2">
      <c r="A15" s="3" t="s">
        <v>11</v>
      </c>
    </row>
    <row r="17" spans="1:2" x14ac:dyDescent="0.2">
      <c r="A17" s="4" t="s">
        <v>2</v>
      </c>
      <c r="B17" s="3">
        <v>150000</v>
      </c>
    </row>
    <row r="18" spans="1:2" x14ac:dyDescent="0.2">
      <c r="A18" s="3" t="s">
        <v>54</v>
      </c>
    </row>
    <row r="19" spans="1:2" x14ac:dyDescent="0.2">
      <c r="A19" s="3" t="s">
        <v>52</v>
      </c>
    </row>
    <row r="20" spans="1:2" x14ac:dyDescent="0.2">
      <c r="A20" s="3" t="s">
        <v>53</v>
      </c>
    </row>
    <row r="22" spans="1:2" x14ac:dyDescent="0.2">
      <c r="A22" s="4" t="s">
        <v>2</v>
      </c>
      <c r="B22" s="4" t="s">
        <v>34</v>
      </c>
    </row>
    <row r="23" spans="1:2" x14ac:dyDescent="0.2">
      <c r="A23" s="3" t="s">
        <v>12</v>
      </c>
      <c r="B23" s="5">
        <v>0.25</v>
      </c>
    </row>
    <row r="24" spans="1:2" x14ac:dyDescent="0.2">
      <c r="A24" s="3" t="s">
        <v>13</v>
      </c>
    </row>
    <row r="25" spans="1:2" x14ac:dyDescent="0.2">
      <c r="A25" s="3" t="s">
        <v>14</v>
      </c>
    </row>
    <row r="26" spans="1:2" x14ac:dyDescent="0.2">
      <c r="A26" s="3" t="s">
        <v>15</v>
      </c>
    </row>
    <row r="30" spans="1:2" x14ac:dyDescent="0.2">
      <c r="A30" s="4" t="s">
        <v>4</v>
      </c>
      <c r="B30" s="3">
        <v>25000</v>
      </c>
    </row>
    <row r="31" spans="1:2" x14ac:dyDescent="0.2">
      <c r="A31" s="3" t="s">
        <v>40</v>
      </c>
    </row>
    <row r="33" spans="1:2" x14ac:dyDescent="0.2">
      <c r="A33" s="4" t="s">
        <v>55</v>
      </c>
    </row>
    <row r="34" spans="1:2" x14ac:dyDescent="0.2">
      <c r="A34" s="3" t="s">
        <v>55</v>
      </c>
    </row>
    <row r="36" spans="1:2" x14ac:dyDescent="0.2">
      <c r="A36" s="4" t="s">
        <v>44</v>
      </c>
      <c r="B36" s="3">
        <v>25000</v>
      </c>
    </row>
    <row r="37" spans="1:2" x14ac:dyDescent="0.2">
      <c r="A37" s="3" t="s">
        <v>44</v>
      </c>
    </row>
    <row r="39" spans="1:2" x14ac:dyDescent="0.2">
      <c r="A39" s="4" t="s">
        <v>39</v>
      </c>
    </row>
    <row r="40" spans="1:2" x14ac:dyDescent="0.2">
      <c r="A40" s="3" t="s">
        <v>61</v>
      </c>
    </row>
    <row r="41" spans="1:2" x14ac:dyDescent="0.2">
      <c r="A41" s="3" t="s">
        <v>41</v>
      </c>
    </row>
    <row r="44" spans="1:2" x14ac:dyDescent="0.2">
      <c r="A44" s="4" t="s">
        <v>42</v>
      </c>
    </row>
    <row r="45" spans="1:2" x14ac:dyDescent="0.2">
      <c r="A45" s="38" t="s">
        <v>43</v>
      </c>
    </row>
  </sheetData>
  <sheetProtection algorithmName="SHA-512" hashValue="FrGpozMHL9nhRAgm6xi99XwAG2LTHn8nBwvevpQ/vM+lO8rmAPyatV3wgjGzyEton04fhxdGBb5ySVWTu3GbUQ==" saltValue="GobYdSWR4vb2mpdivPpcWg==" spinCount="100000" sheet="1" selectLockedCells="1" selectUnlockedCells="1"/>
  <pageMargins left="0.7" right="0.7" top="0.75" bottom="0.75" header="0.3" footer="0.3"/>
  <pageSetup paperSize="9" orientation="portrait" verticalDpi="9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9"/>
  <sheetViews>
    <sheetView zoomScale="85" zoomScaleNormal="85" workbookViewId="0">
      <selection activeCell="E9" sqref="E9"/>
    </sheetView>
  </sheetViews>
  <sheetFormatPr defaultColWidth="8.85546875" defaultRowHeight="12.75" x14ac:dyDescent="0.2"/>
  <cols>
    <col min="1" max="1" width="9.85546875" style="3" customWidth="1"/>
    <col min="2" max="2" width="14" style="3" customWidth="1"/>
    <col min="3" max="3" width="12.7109375" style="3" customWidth="1"/>
    <col min="4" max="4" width="20" style="3" customWidth="1"/>
    <col min="5" max="5" width="30.140625" style="3" customWidth="1"/>
    <col min="6" max="6" width="30" style="3" customWidth="1"/>
    <col min="7" max="7" width="30.42578125" style="3" customWidth="1"/>
    <col min="8" max="16384" width="8.85546875" style="3"/>
  </cols>
  <sheetData>
    <row r="1" spans="1:7" x14ac:dyDescent="0.2">
      <c r="A1" s="2" t="s">
        <v>58</v>
      </c>
    </row>
    <row r="3" spans="1:7" x14ac:dyDescent="0.2">
      <c r="A3" s="4" t="s">
        <v>18</v>
      </c>
      <c r="B3" s="4" t="s">
        <v>17</v>
      </c>
      <c r="C3" s="4" t="s">
        <v>7</v>
      </c>
      <c r="D3" s="4" t="s">
        <v>38</v>
      </c>
      <c r="E3" s="4" t="s">
        <v>21</v>
      </c>
      <c r="F3" s="4" t="s">
        <v>22</v>
      </c>
      <c r="G3" s="4" t="s">
        <v>23</v>
      </c>
    </row>
    <row r="4" spans="1:7" x14ac:dyDescent="0.2">
      <c r="A4" s="3">
        <v>1</v>
      </c>
      <c r="B4" s="19">
        <v>4120</v>
      </c>
      <c r="C4" s="45">
        <v>6443</v>
      </c>
      <c r="D4" s="45">
        <v>5767</v>
      </c>
      <c r="E4" s="19">
        <v>4799</v>
      </c>
      <c r="F4" s="45">
        <v>5767</v>
      </c>
      <c r="G4" s="45">
        <v>6902</v>
      </c>
    </row>
    <row r="5" spans="1:7" x14ac:dyDescent="0.2">
      <c r="A5" s="3">
        <v>2</v>
      </c>
      <c r="B5" s="19">
        <v>8239</v>
      </c>
      <c r="C5" s="45">
        <v>12886</v>
      </c>
      <c r="D5" s="45">
        <v>11533</v>
      </c>
      <c r="E5" s="19">
        <v>9598</v>
      </c>
      <c r="F5" s="45">
        <v>11533</v>
      </c>
      <c r="G5" s="45">
        <v>13803</v>
      </c>
    </row>
    <row r="6" spans="1:7" x14ac:dyDescent="0.2">
      <c r="A6" s="3">
        <v>3</v>
      </c>
      <c r="B6" s="19">
        <v>12359</v>
      </c>
      <c r="C6" s="45">
        <v>19328</v>
      </c>
      <c r="D6" s="45">
        <v>17300</v>
      </c>
      <c r="E6" s="19">
        <v>14397</v>
      </c>
      <c r="F6" s="45">
        <v>17300</v>
      </c>
      <c r="G6" s="45">
        <v>20705</v>
      </c>
    </row>
    <row r="7" spans="1:7" x14ac:dyDescent="0.2">
      <c r="A7" s="3">
        <v>4</v>
      </c>
      <c r="B7" s="19">
        <v>16478</v>
      </c>
      <c r="C7" s="45">
        <v>25771</v>
      </c>
      <c r="D7" s="45">
        <v>23067</v>
      </c>
      <c r="E7" s="19">
        <v>19195</v>
      </c>
      <c r="F7" s="45">
        <v>23067</v>
      </c>
      <c r="G7" s="45">
        <v>27606</v>
      </c>
    </row>
    <row r="8" spans="1:7" x14ac:dyDescent="0.2">
      <c r="A8" s="3">
        <v>5</v>
      </c>
      <c r="B8" s="19">
        <v>20598</v>
      </c>
      <c r="C8" s="45">
        <v>32214</v>
      </c>
      <c r="D8" s="45">
        <v>28833</v>
      </c>
      <c r="E8" s="19">
        <v>23994</v>
      </c>
      <c r="F8" s="45">
        <v>28833</v>
      </c>
      <c r="G8" s="45">
        <v>34508</v>
      </c>
    </row>
    <row r="9" spans="1:7" x14ac:dyDescent="0.2">
      <c r="A9" s="3">
        <v>6</v>
      </c>
      <c r="B9" s="19">
        <v>24717</v>
      </c>
      <c r="C9" s="45">
        <v>38657</v>
      </c>
      <c r="D9" s="45">
        <v>34600</v>
      </c>
      <c r="E9" s="19">
        <v>28793</v>
      </c>
      <c r="F9" s="45">
        <v>34600</v>
      </c>
      <c r="G9" s="45">
        <v>41410</v>
      </c>
    </row>
    <row r="10" spans="1:7" x14ac:dyDescent="0.2">
      <c r="A10" s="3">
        <v>7</v>
      </c>
      <c r="B10" s="19">
        <v>28837</v>
      </c>
      <c r="C10" s="45">
        <v>45099</v>
      </c>
      <c r="D10" s="45">
        <v>40367</v>
      </c>
      <c r="E10" s="19">
        <v>33592</v>
      </c>
      <c r="F10" s="45">
        <v>40367</v>
      </c>
      <c r="G10" s="45">
        <v>48311</v>
      </c>
    </row>
    <row r="11" spans="1:7" x14ac:dyDescent="0.2">
      <c r="A11" s="3">
        <v>8</v>
      </c>
      <c r="B11" s="19">
        <v>32956</v>
      </c>
      <c r="C11" s="45">
        <v>51542</v>
      </c>
      <c r="D11" s="45">
        <v>46133</v>
      </c>
      <c r="E11" s="19">
        <v>38391</v>
      </c>
      <c r="F11" s="45">
        <v>46133</v>
      </c>
      <c r="G11" s="45">
        <v>55213</v>
      </c>
    </row>
    <row r="12" spans="1:7" x14ac:dyDescent="0.2">
      <c r="A12" s="3">
        <v>9</v>
      </c>
      <c r="B12" s="19">
        <v>37076</v>
      </c>
      <c r="C12" s="45">
        <v>57985</v>
      </c>
      <c r="D12" s="45">
        <v>51900</v>
      </c>
      <c r="E12" s="19">
        <v>43190</v>
      </c>
      <c r="F12" s="45">
        <v>51900</v>
      </c>
      <c r="G12" s="45">
        <v>62114</v>
      </c>
    </row>
    <row r="13" spans="1:7" x14ac:dyDescent="0.2">
      <c r="A13" s="3">
        <v>10</v>
      </c>
      <c r="B13" s="19">
        <v>41195</v>
      </c>
      <c r="C13" s="45">
        <v>64428</v>
      </c>
      <c r="D13" s="45">
        <v>57667</v>
      </c>
      <c r="E13" s="19">
        <v>47988</v>
      </c>
      <c r="F13" s="45">
        <v>57667</v>
      </c>
      <c r="G13" s="45">
        <v>69016</v>
      </c>
    </row>
    <row r="14" spans="1:7" x14ac:dyDescent="0.2">
      <c r="A14" s="3">
        <v>11</v>
      </c>
      <c r="B14" s="19">
        <v>45315</v>
      </c>
      <c r="C14" s="45">
        <v>70870</v>
      </c>
      <c r="D14" s="45">
        <v>63433</v>
      </c>
      <c r="E14" s="19">
        <v>52787</v>
      </c>
      <c r="F14" s="45">
        <v>63433</v>
      </c>
      <c r="G14" s="45">
        <v>75917</v>
      </c>
    </row>
    <row r="15" spans="1:7" x14ac:dyDescent="0.2">
      <c r="A15" s="3">
        <v>12</v>
      </c>
      <c r="B15" s="19">
        <v>53554</v>
      </c>
      <c r="C15" s="45">
        <v>83756</v>
      </c>
      <c r="D15" s="45">
        <v>74967</v>
      </c>
      <c r="E15" s="19">
        <v>62385</v>
      </c>
      <c r="F15" s="45">
        <v>74967</v>
      </c>
      <c r="G15" s="45">
        <v>89721</v>
      </c>
    </row>
    <row r="16" spans="1:7" x14ac:dyDescent="0.2">
      <c r="A16" s="3">
        <v>13</v>
      </c>
      <c r="B16" s="19">
        <v>58965</v>
      </c>
      <c r="C16" s="45">
        <v>90945</v>
      </c>
      <c r="D16" s="45">
        <v>81401</v>
      </c>
      <c r="E16" s="19">
        <v>67739</v>
      </c>
      <c r="F16" s="45">
        <v>81401</v>
      </c>
      <c r="G16" s="45">
        <v>97422</v>
      </c>
    </row>
    <row r="17" spans="1:7" x14ac:dyDescent="0.2">
      <c r="A17" s="3">
        <v>14</v>
      </c>
      <c r="B17" s="19">
        <v>64376</v>
      </c>
      <c r="C17" s="45">
        <v>98133</v>
      </c>
      <c r="D17" s="45">
        <v>87836</v>
      </c>
      <c r="E17" s="19">
        <v>73094</v>
      </c>
      <c r="F17" s="45">
        <v>87836</v>
      </c>
      <c r="G17" s="45">
        <v>105122</v>
      </c>
    </row>
    <row r="18" spans="1:7" x14ac:dyDescent="0.2">
      <c r="A18" s="3">
        <v>15</v>
      </c>
      <c r="B18" s="19">
        <v>69787</v>
      </c>
      <c r="C18" s="45">
        <v>105322</v>
      </c>
      <c r="D18" s="45">
        <v>94270</v>
      </c>
      <c r="E18" s="19">
        <v>78448</v>
      </c>
      <c r="F18" s="45">
        <v>94270</v>
      </c>
      <c r="G18" s="45">
        <v>112823</v>
      </c>
    </row>
    <row r="19" spans="1:7" x14ac:dyDescent="0.2">
      <c r="A19" s="3">
        <v>16</v>
      </c>
      <c r="B19" s="19">
        <v>75198</v>
      </c>
      <c r="C19" s="45">
        <v>112510</v>
      </c>
      <c r="D19" s="45">
        <v>100704</v>
      </c>
      <c r="E19" s="19">
        <v>83802</v>
      </c>
      <c r="F19" s="45">
        <v>100704</v>
      </c>
      <c r="G19" s="45">
        <v>120523</v>
      </c>
    </row>
    <row r="20" spans="1:7" x14ac:dyDescent="0.2">
      <c r="A20" s="3">
        <v>17</v>
      </c>
      <c r="B20" s="19">
        <v>80609</v>
      </c>
      <c r="C20" s="45">
        <v>119699</v>
      </c>
      <c r="D20" s="45">
        <v>107138</v>
      </c>
      <c r="E20" s="19">
        <v>89157</v>
      </c>
      <c r="F20" s="45">
        <v>107138</v>
      </c>
      <c r="G20" s="45">
        <v>128224</v>
      </c>
    </row>
    <row r="21" spans="1:7" x14ac:dyDescent="0.2">
      <c r="A21" s="3">
        <v>18</v>
      </c>
      <c r="B21" s="19">
        <v>86020</v>
      </c>
      <c r="C21" s="45">
        <v>126888</v>
      </c>
      <c r="D21" s="45">
        <v>113573</v>
      </c>
      <c r="E21" s="19">
        <v>94511</v>
      </c>
      <c r="F21" s="45">
        <v>113573</v>
      </c>
      <c r="G21" s="45">
        <v>135924</v>
      </c>
    </row>
    <row r="22" spans="1:7" x14ac:dyDescent="0.2">
      <c r="A22" s="3">
        <v>19</v>
      </c>
      <c r="B22" s="19">
        <v>91430</v>
      </c>
      <c r="C22" s="45">
        <v>134076</v>
      </c>
      <c r="D22" s="45">
        <v>120007</v>
      </c>
      <c r="E22" s="19">
        <v>99865</v>
      </c>
      <c r="F22" s="45">
        <v>120007</v>
      </c>
      <c r="G22" s="45">
        <v>143625</v>
      </c>
    </row>
    <row r="23" spans="1:7" x14ac:dyDescent="0.2">
      <c r="A23" s="3">
        <v>20</v>
      </c>
      <c r="B23" s="19">
        <v>96841</v>
      </c>
      <c r="C23" s="45">
        <v>141265</v>
      </c>
      <c r="D23" s="45">
        <v>126441</v>
      </c>
      <c r="E23" s="19">
        <v>105220</v>
      </c>
      <c r="F23" s="45">
        <v>126441</v>
      </c>
      <c r="G23" s="45">
        <v>151325</v>
      </c>
    </row>
    <row r="24" spans="1:7" x14ac:dyDescent="0.2">
      <c r="A24" s="3">
        <v>21</v>
      </c>
      <c r="B24" s="19">
        <v>102252</v>
      </c>
      <c r="C24" s="45">
        <v>148453</v>
      </c>
      <c r="D24" s="45">
        <v>132875</v>
      </c>
      <c r="E24" s="19">
        <v>110574</v>
      </c>
      <c r="F24" s="45">
        <v>132875</v>
      </c>
      <c r="G24" s="45">
        <v>159026</v>
      </c>
    </row>
    <row r="25" spans="1:7" x14ac:dyDescent="0.2">
      <c r="A25" s="3">
        <v>22</v>
      </c>
      <c r="B25" s="19">
        <v>107663</v>
      </c>
      <c r="C25" s="45">
        <v>155642</v>
      </c>
      <c r="D25" s="45">
        <v>139310</v>
      </c>
      <c r="E25" s="19">
        <v>115928</v>
      </c>
      <c r="F25" s="45">
        <v>139310</v>
      </c>
      <c r="G25" s="45">
        <v>166726</v>
      </c>
    </row>
    <row r="26" spans="1:7" x14ac:dyDescent="0.2">
      <c r="A26" s="3">
        <v>23</v>
      </c>
      <c r="B26" s="19">
        <v>113074</v>
      </c>
      <c r="C26" s="45">
        <v>162830</v>
      </c>
      <c r="D26" s="45">
        <v>145744</v>
      </c>
      <c r="E26" s="19">
        <v>121283</v>
      </c>
      <c r="F26" s="45">
        <v>145744</v>
      </c>
      <c r="G26" s="45">
        <v>174427</v>
      </c>
    </row>
    <row r="27" spans="1:7" x14ac:dyDescent="0.2">
      <c r="A27" s="3">
        <v>24</v>
      </c>
      <c r="B27" s="19">
        <v>118485</v>
      </c>
      <c r="C27" s="45">
        <v>170019</v>
      </c>
      <c r="D27" s="45">
        <v>152178</v>
      </c>
      <c r="E27" s="19">
        <v>126637</v>
      </c>
      <c r="F27" s="45">
        <v>152178</v>
      </c>
      <c r="G27" s="45">
        <v>182127</v>
      </c>
    </row>
    <row r="28" spans="1:7" x14ac:dyDescent="0.2">
      <c r="A28" s="3">
        <v>25</v>
      </c>
      <c r="B28" s="19">
        <v>124295</v>
      </c>
      <c r="C28" s="45">
        <v>177423</v>
      </c>
      <c r="D28" s="45">
        <v>158805</v>
      </c>
      <c r="E28" s="19">
        <v>132152</v>
      </c>
      <c r="F28" s="45">
        <v>158805</v>
      </c>
      <c r="G28" s="45">
        <v>190058</v>
      </c>
    </row>
    <row r="29" spans="1:7" x14ac:dyDescent="0.2">
      <c r="A29" s="3">
        <v>26</v>
      </c>
      <c r="B29" s="19">
        <v>130105</v>
      </c>
      <c r="C29" s="45">
        <v>184827</v>
      </c>
      <c r="D29" s="45">
        <v>165432</v>
      </c>
      <c r="E29" s="19">
        <v>137666</v>
      </c>
      <c r="F29" s="45">
        <v>165432</v>
      </c>
      <c r="G29" s="45">
        <v>197989</v>
      </c>
    </row>
    <row r="30" spans="1:7" x14ac:dyDescent="0.2">
      <c r="A30" s="3">
        <v>27</v>
      </c>
      <c r="B30" s="19">
        <v>135916</v>
      </c>
      <c r="C30" s="45">
        <v>192230</v>
      </c>
      <c r="D30" s="45">
        <v>172059</v>
      </c>
      <c r="E30" s="19">
        <v>143181</v>
      </c>
      <c r="F30" s="45">
        <v>172059</v>
      </c>
      <c r="G30" s="45">
        <v>205920</v>
      </c>
    </row>
    <row r="31" spans="1:7" x14ac:dyDescent="0.2">
      <c r="A31" s="3">
        <v>28</v>
      </c>
      <c r="B31" s="19">
        <v>141726</v>
      </c>
      <c r="C31" s="45">
        <v>199634</v>
      </c>
      <c r="D31" s="45">
        <v>178685</v>
      </c>
      <c r="E31" s="19">
        <v>148696</v>
      </c>
      <c r="F31" s="45">
        <v>178685</v>
      </c>
      <c r="G31" s="45">
        <v>213851</v>
      </c>
    </row>
    <row r="32" spans="1:7" x14ac:dyDescent="0.2">
      <c r="A32" s="3">
        <v>29</v>
      </c>
      <c r="B32" s="19">
        <v>147536</v>
      </c>
      <c r="C32" s="45">
        <v>207038</v>
      </c>
      <c r="D32" s="45">
        <v>185312</v>
      </c>
      <c r="E32" s="19">
        <v>154210</v>
      </c>
      <c r="F32" s="45">
        <v>185312</v>
      </c>
      <c r="G32" s="45">
        <v>221782</v>
      </c>
    </row>
    <row r="33" spans="1:7" x14ac:dyDescent="0.2">
      <c r="A33" s="3">
        <v>30</v>
      </c>
      <c r="B33" s="19">
        <v>153346</v>
      </c>
      <c r="C33" s="45">
        <v>214442</v>
      </c>
      <c r="D33" s="45">
        <v>191939</v>
      </c>
      <c r="E33" s="19">
        <v>159725</v>
      </c>
      <c r="F33" s="45">
        <v>191939</v>
      </c>
      <c r="G33" s="45">
        <v>229714</v>
      </c>
    </row>
    <row r="34" spans="1:7" x14ac:dyDescent="0.2">
      <c r="A34" s="3">
        <v>31</v>
      </c>
      <c r="B34" s="19">
        <v>159156</v>
      </c>
      <c r="C34" s="45">
        <v>221845</v>
      </c>
      <c r="D34" s="45">
        <v>198566</v>
      </c>
      <c r="E34" s="19">
        <v>165240</v>
      </c>
      <c r="F34" s="45">
        <v>198566</v>
      </c>
      <c r="G34" s="45">
        <v>237645</v>
      </c>
    </row>
    <row r="35" spans="1:7" x14ac:dyDescent="0.2">
      <c r="A35" s="3">
        <v>32</v>
      </c>
      <c r="B35" s="19">
        <v>164966</v>
      </c>
      <c r="C35" s="45">
        <v>229249</v>
      </c>
      <c r="D35" s="45">
        <v>205193</v>
      </c>
      <c r="E35" s="19">
        <v>170754</v>
      </c>
      <c r="F35" s="45">
        <v>205193</v>
      </c>
      <c r="G35" s="45">
        <v>245576</v>
      </c>
    </row>
    <row r="36" spans="1:7" x14ac:dyDescent="0.2">
      <c r="A36" s="3">
        <v>33</v>
      </c>
      <c r="B36" s="19">
        <v>170777</v>
      </c>
      <c r="C36" s="45">
        <v>236653</v>
      </c>
      <c r="D36" s="45">
        <v>211820</v>
      </c>
      <c r="E36" s="19">
        <v>176269</v>
      </c>
      <c r="F36" s="45">
        <v>211820</v>
      </c>
      <c r="G36" s="45">
        <v>253507</v>
      </c>
    </row>
    <row r="37" spans="1:7" x14ac:dyDescent="0.2">
      <c r="A37" s="3">
        <v>34</v>
      </c>
      <c r="B37" s="19">
        <v>176587</v>
      </c>
      <c r="C37" s="45">
        <v>244057</v>
      </c>
      <c r="D37" s="45">
        <v>218446</v>
      </c>
      <c r="E37" s="19">
        <v>181784</v>
      </c>
      <c r="F37" s="45">
        <v>218446</v>
      </c>
      <c r="G37" s="45">
        <v>261438</v>
      </c>
    </row>
    <row r="38" spans="1:7" x14ac:dyDescent="0.2">
      <c r="A38" s="3">
        <v>35</v>
      </c>
      <c r="B38" s="19">
        <v>182397</v>
      </c>
      <c r="C38" s="45">
        <v>251460</v>
      </c>
      <c r="D38" s="45">
        <v>225073</v>
      </c>
      <c r="E38" s="19">
        <v>187298</v>
      </c>
      <c r="F38" s="45">
        <v>225073</v>
      </c>
      <c r="G38" s="45">
        <v>269369</v>
      </c>
    </row>
    <row r="39" spans="1:7" x14ac:dyDescent="0.2">
      <c r="A39" s="3">
        <v>36</v>
      </c>
      <c r="B39" s="19">
        <v>188207</v>
      </c>
      <c r="C39" s="45">
        <v>258864</v>
      </c>
      <c r="D39" s="45">
        <v>231700</v>
      </c>
      <c r="E39" s="19">
        <v>192813</v>
      </c>
      <c r="F39" s="45">
        <v>231700</v>
      </c>
      <c r="G39" s="45">
        <v>277300</v>
      </c>
    </row>
    <row r="40" spans="1:7" x14ac:dyDescent="0.2">
      <c r="A40" s="3">
        <v>37</v>
      </c>
      <c r="B40" s="19">
        <v>194501</v>
      </c>
      <c r="C40" s="45">
        <v>266489</v>
      </c>
      <c r="D40" s="45">
        <v>238525</v>
      </c>
      <c r="E40" s="19">
        <v>198493</v>
      </c>
      <c r="F40" s="45">
        <v>238525</v>
      </c>
      <c r="G40" s="45">
        <v>285468</v>
      </c>
    </row>
    <row r="41" spans="1:7" x14ac:dyDescent="0.2">
      <c r="A41" s="3">
        <v>38</v>
      </c>
      <c r="B41" s="19">
        <v>200795</v>
      </c>
      <c r="C41" s="45">
        <v>274115</v>
      </c>
      <c r="D41" s="45">
        <v>245350</v>
      </c>
      <c r="E41" s="19">
        <v>204172</v>
      </c>
      <c r="F41" s="45">
        <v>245350</v>
      </c>
      <c r="G41" s="45">
        <v>293637</v>
      </c>
    </row>
    <row r="42" spans="1:7" x14ac:dyDescent="0.2">
      <c r="A42" s="3">
        <v>39</v>
      </c>
      <c r="B42" s="19">
        <v>207090</v>
      </c>
      <c r="C42" s="45">
        <v>281740</v>
      </c>
      <c r="D42" s="45">
        <v>252176</v>
      </c>
      <c r="E42" s="19">
        <v>209852</v>
      </c>
      <c r="F42" s="45">
        <v>252176</v>
      </c>
      <c r="G42" s="45">
        <v>301805</v>
      </c>
    </row>
    <row r="43" spans="1:7" x14ac:dyDescent="0.2">
      <c r="A43" s="3">
        <v>40</v>
      </c>
      <c r="B43" s="19">
        <v>213384</v>
      </c>
      <c r="C43" s="45">
        <v>289366</v>
      </c>
      <c r="D43" s="45">
        <v>259001</v>
      </c>
      <c r="E43" s="19">
        <v>215532</v>
      </c>
      <c r="F43" s="45">
        <v>259001</v>
      </c>
      <c r="G43" s="45">
        <v>309974</v>
      </c>
    </row>
    <row r="44" spans="1:7" x14ac:dyDescent="0.2">
      <c r="A44" s="3">
        <v>41</v>
      </c>
      <c r="B44" s="19">
        <v>219678</v>
      </c>
      <c r="C44" s="45">
        <v>296991</v>
      </c>
      <c r="D44" s="45">
        <v>265826</v>
      </c>
      <c r="E44" s="19">
        <v>221211</v>
      </c>
      <c r="F44" s="45">
        <v>265826</v>
      </c>
      <c r="G44" s="45">
        <v>318142</v>
      </c>
    </row>
    <row r="45" spans="1:7" x14ac:dyDescent="0.2">
      <c r="A45" s="3">
        <v>42</v>
      </c>
      <c r="B45" s="19">
        <v>225972</v>
      </c>
      <c r="C45" s="45">
        <v>304617</v>
      </c>
      <c r="D45" s="45">
        <v>272651</v>
      </c>
      <c r="E45" s="19">
        <v>226891</v>
      </c>
      <c r="F45" s="45">
        <v>272651</v>
      </c>
      <c r="G45" s="45">
        <v>326311</v>
      </c>
    </row>
    <row r="46" spans="1:7" x14ac:dyDescent="0.2">
      <c r="A46" s="3">
        <v>43</v>
      </c>
      <c r="B46" s="19">
        <v>232266</v>
      </c>
      <c r="C46" s="45">
        <v>312242</v>
      </c>
      <c r="D46" s="45">
        <v>279476</v>
      </c>
      <c r="E46" s="19">
        <v>232571</v>
      </c>
      <c r="F46" s="45">
        <v>279476</v>
      </c>
      <c r="G46" s="45">
        <v>334479</v>
      </c>
    </row>
    <row r="47" spans="1:7" x14ac:dyDescent="0.2">
      <c r="A47" s="3">
        <v>44</v>
      </c>
      <c r="B47" s="19">
        <v>238560</v>
      </c>
      <c r="C47" s="45">
        <v>319867</v>
      </c>
      <c r="D47" s="45">
        <v>286301</v>
      </c>
      <c r="E47" s="19">
        <v>238250</v>
      </c>
      <c r="F47" s="45">
        <v>286301</v>
      </c>
      <c r="G47" s="45">
        <v>342647</v>
      </c>
    </row>
    <row r="48" spans="1:7" x14ac:dyDescent="0.2">
      <c r="A48" s="3">
        <v>45</v>
      </c>
      <c r="B48" s="19">
        <v>244855</v>
      </c>
      <c r="C48" s="45">
        <v>327493</v>
      </c>
      <c r="D48" s="45">
        <v>293127</v>
      </c>
      <c r="E48" s="19">
        <v>243930</v>
      </c>
      <c r="F48" s="45">
        <v>293127</v>
      </c>
      <c r="G48" s="45">
        <v>350816</v>
      </c>
    </row>
    <row r="49" spans="1:7" x14ac:dyDescent="0.2">
      <c r="A49" s="3">
        <v>46</v>
      </c>
      <c r="B49" s="19">
        <v>251149</v>
      </c>
      <c r="C49" s="45">
        <v>335118</v>
      </c>
      <c r="D49" s="45">
        <v>299952</v>
      </c>
      <c r="E49" s="19">
        <v>249610</v>
      </c>
      <c r="F49" s="45">
        <v>299952</v>
      </c>
      <c r="G49" s="45">
        <v>358984</v>
      </c>
    </row>
    <row r="50" spans="1:7" x14ac:dyDescent="0.2">
      <c r="A50" s="3">
        <v>47</v>
      </c>
      <c r="B50" s="19">
        <v>257443</v>
      </c>
      <c r="C50" s="45">
        <v>342744</v>
      </c>
      <c r="D50" s="45">
        <v>306777</v>
      </c>
      <c r="E50" s="19">
        <v>255289</v>
      </c>
      <c r="F50" s="45">
        <v>306777</v>
      </c>
      <c r="G50" s="45">
        <v>367153</v>
      </c>
    </row>
    <row r="51" spans="1:7" x14ac:dyDescent="0.2">
      <c r="A51" s="3">
        <v>48</v>
      </c>
      <c r="B51" s="19">
        <v>263737</v>
      </c>
      <c r="C51" s="45">
        <v>350369</v>
      </c>
      <c r="D51" s="45">
        <v>313602</v>
      </c>
      <c r="E51" s="19">
        <v>260969</v>
      </c>
      <c r="F51" s="45">
        <v>313602</v>
      </c>
      <c r="G51" s="45">
        <v>375321</v>
      </c>
    </row>
    <row r="52" spans="1:7" x14ac:dyDescent="0.2">
      <c r="A52" s="3">
        <v>49</v>
      </c>
      <c r="B52" s="19">
        <v>270154</v>
      </c>
      <c r="C52" s="45">
        <v>358223</v>
      </c>
      <c r="D52" s="45">
        <v>320632</v>
      </c>
      <c r="E52" s="19">
        <v>266819</v>
      </c>
      <c r="F52" s="45">
        <v>320632</v>
      </c>
      <c r="G52" s="45">
        <v>383734</v>
      </c>
    </row>
    <row r="53" spans="1:7" x14ac:dyDescent="0.2">
      <c r="A53" s="3">
        <v>50</v>
      </c>
      <c r="B53" s="19">
        <v>276571</v>
      </c>
      <c r="C53" s="45">
        <v>366076</v>
      </c>
      <c r="D53" s="45">
        <v>327661</v>
      </c>
      <c r="E53" s="19">
        <v>272669</v>
      </c>
      <c r="F53" s="45">
        <v>327661</v>
      </c>
      <c r="G53" s="45">
        <v>392147</v>
      </c>
    </row>
    <row r="54" spans="1:7" x14ac:dyDescent="0.2">
      <c r="A54" s="3">
        <v>51</v>
      </c>
      <c r="B54" s="19">
        <v>282988</v>
      </c>
      <c r="C54" s="45">
        <v>373930</v>
      </c>
      <c r="D54" s="45">
        <v>334691</v>
      </c>
      <c r="E54" s="19">
        <v>278518</v>
      </c>
      <c r="F54" s="45">
        <v>334691</v>
      </c>
      <c r="G54" s="45">
        <v>400560</v>
      </c>
    </row>
    <row r="55" spans="1:7" x14ac:dyDescent="0.2">
      <c r="A55" s="3">
        <v>52</v>
      </c>
      <c r="B55" s="19">
        <v>289404</v>
      </c>
      <c r="C55" s="45">
        <v>381783</v>
      </c>
      <c r="D55" s="45">
        <v>341720</v>
      </c>
      <c r="E55" s="19">
        <v>284368</v>
      </c>
      <c r="F55" s="45">
        <v>341720</v>
      </c>
      <c r="G55" s="45">
        <v>408973</v>
      </c>
    </row>
    <row r="56" spans="1:7" x14ac:dyDescent="0.2">
      <c r="A56" s="3">
        <v>53</v>
      </c>
      <c r="B56" s="19">
        <v>295821</v>
      </c>
      <c r="C56" s="45">
        <v>389637</v>
      </c>
      <c r="D56" s="45">
        <v>348750</v>
      </c>
      <c r="E56" s="19">
        <v>290218</v>
      </c>
      <c r="F56" s="45">
        <v>348750</v>
      </c>
      <c r="G56" s="45">
        <v>417386</v>
      </c>
    </row>
    <row r="57" spans="1:7" x14ac:dyDescent="0.2">
      <c r="A57" s="3">
        <v>54</v>
      </c>
      <c r="B57" s="19">
        <v>302238</v>
      </c>
      <c r="C57" s="45">
        <v>397490</v>
      </c>
      <c r="D57" s="45">
        <v>355779</v>
      </c>
      <c r="E57" s="19">
        <v>296068</v>
      </c>
      <c r="F57" s="45">
        <v>355779</v>
      </c>
      <c r="G57" s="45">
        <v>425799</v>
      </c>
    </row>
    <row r="58" spans="1:7" x14ac:dyDescent="0.2">
      <c r="A58" s="3">
        <v>55</v>
      </c>
      <c r="B58" s="19">
        <v>308655</v>
      </c>
      <c r="C58" s="45">
        <v>405344</v>
      </c>
      <c r="D58" s="45">
        <v>362809</v>
      </c>
      <c r="E58" s="19">
        <v>301917</v>
      </c>
      <c r="F58" s="45">
        <v>362809</v>
      </c>
      <c r="G58" s="45">
        <v>434211</v>
      </c>
    </row>
    <row r="59" spans="1:7" x14ac:dyDescent="0.2">
      <c r="A59" s="3">
        <v>56</v>
      </c>
      <c r="B59" s="19">
        <v>315072</v>
      </c>
      <c r="C59" s="45">
        <v>413197</v>
      </c>
      <c r="D59" s="45">
        <v>369838</v>
      </c>
      <c r="E59" s="19">
        <v>307767</v>
      </c>
      <c r="F59" s="45">
        <v>369838</v>
      </c>
      <c r="G59" s="45">
        <v>442624</v>
      </c>
    </row>
    <row r="60" spans="1:7" x14ac:dyDescent="0.2">
      <c r="A60" s="3">
        <v>57</v>
      </c>
      <c r="B60" s="19">
        <v>321489</v>
      </c>
      <c r="C60" s="45">
        <v>421051</v>
      </c>
      <c r="D60" s="45">
        <v>376868</v>
      </c>
      <c r="E60" s="19">
        <v>313617</v>
      </c>
      <c r="F60" s="45">
        <v>376868</v>
      </c>
      <c r="G60" s="45">
        <v>451037</v>
      </c>
    </row>
    <row r="61" spans="1:7" x14ac:dyDescent="0.2">
      <c r="A61" s="3">
        <v>58</v>
      </c>
      <c r="B61" s="19">
        <v>327905</v>
      </c>
      <c r="C61" s="45">
        <v>428904</v>
      </c>
      <c r="D61" s="45">
        <v>383897</v>
      </c>
      <c r="E61" s="19">
        <v>319467</v>
      </c>
      <c r="F61" s="45">
        <v>383897</v>
      </c>
      <c r="G61" s="45">
        <v>459450</v>
      </c>
    </row>
    <row r="62" spans="1:7" x14ac:dyDescent="0.2">
      <c r="A62" s="3">
        <v>59</v>
      </c>
      <c r="B62" s="19">
        <v>334322</v>
      </c>
      <c r="C62" s="45">
        <v>436758</v>
      </c>
      <c r="D62" s="45">
        <v>390927</v>
      </c>
      <c r="E62" s="19">
        <v>325316</v>
      </c>
      <c r="F62" s="45">
        <v>390927</v>
      </c>
      <c r="G62" s="45">
        <v>467863</v>
      </c>
    </row>
    <row r="63" spans="1:7" x14ac:dyDescent="0.2">
      <c r="A63" s="3">
        <v>60</v>
      </c>
      <c r="B63" s="19">
        <v>340739</v>
      </c>
      <c r="C63" s="45">
        <v>444611</v>
      </c>
      <c r="D63" s="45">
        <v>397956</v>
      </c>
      <c r="E63" s="19">
        <v>331166</v>
      </c>
      <c r="F63" s="45">
        <v>397956</v>
      </c>
      <c r="G63" s="45">
        <v>476276</v>
      </c>
    </row>
    <row r="64" spans="1:7" x14ac:dyDescent="0.2">
      <c r="A64" s="3">
        <v>61</v>
      </c>
      <c r="B64" s="19">
        <v>347348</v>
      </c>
      <c r="C64" s="45">
        <v>452700</v>
      </c>
      <c r="D64" s="45">
        <v>405196</v>
      </c>
      <c r="E64" s="19">
        <v>337191</v>
      </c>
      <c r="F64" s="45">
        <v>405196</v>
      </c>
      <c r="G64" s="45">
        <v>484941</v>
      </c>
    </row>
    <row r="65" spans="1:7" x14ac:dyDescent="0.2">
      <c r="A65" s="3">
        <v>62</v>
      </c>
      <c r="B65" s="19">
        <v>353957</v>
      </c>
      <c r="C65" s="45">
        <v>460788</v>
      </c>
      <c r="D65" s="45">
        <v>412436</v>
      </c>
      <c r="E65" s="19">
        <v>343215</v>
      </c>
      <c r="F65" s="45">
        <v>412436</v>
      </c>
      <c r="G65" s="45">
        <v>493605</v>
      </c>
    </row>
    <row r="66" spans="1:7" x14ac:dyDescent="0.2">
      <c r="A66" s="3">
        <v>63</v>
      </c>
      <c r="B66" s="19">
        <v>360565</v>
      </c>
      <c r="C66" s="45">
        <v>468877</v>
      </c>
      <c r="D66" s="45">
        <v>419675</v>
      </c>
      <c r="E66" s="19">
        <v>349240</v>
      </c>
      <c r="F66" s="45">
        <v>419675</v>
      </c>
      <c r="G66" s="45">
        <v>502270</v>
      </c>
    </row>
    <row r="67" spans="1:7" x14ac:dyDescent="0.2">
      <c r="A67" s="3">
        <v>64</v>
      </c>
      <c r="B67" s="19">
        <v>367174</v>
      </c>
      <c r="C67" s="45">
        <v>476965</v>
      </c>
      <c r="D67" s="45">
        <v>426915</v>
      </c>
      <c r="E67" s="19">
        <v>355265</v>
      </c>
      <c r="F67" s="45">
        <v>426915</v>
      </c>
      <c r="G67" s="45">
        <v>510934</v>
      </c>
    </row>
    <row r="68" spans="1:7" x14ac:dyDescent="0.2">
      <c r="A68" s="3">
        <v>65</v>
      </c>
      <c r="B68" s="19">
        <v>373783</v>
      </c>
      <c r="C68" s="45">
        <v>485054</v>
      </c>
      <c r="D68" s="45">
        <v>434155</v>
      </c>
      <c r="E68" s="19">
        <v>361289</v>
      </c>
      <c r="F68" s="45">
        <v>434155</v>
      </c>
      <c r="G68" s="45">
        <v>519599</v>
      </c>
    </row>
    <row r="69" spans="1:7" x14ac:dyDescent="0.2">
      <c r="A69" s="3">
        <v>66</v>
      </c>
      <c r="B69" s="19">
        <v>380392</v>
      </c>
      <c r="C69" s="45">
        <v>493143</v>
      </c>
      <c r="D69" s="45">
        <v>441395</v>
      </c>
      <c r="E69" s="19">
        <v>367314</v>
      </c>
      <c r="F69" s="45">
        <v>441395</v>
      </c>
      <c r="G69" s="45">
        <v>528264</v>
      </c>
    </row>
    <row r="70" spans="1:7" x14ac:dyDescent="0.2">
      <c r="A70" s="3">
        <v>67</v>
      </c>
      <c r="B70" s="19">
        <v>387000</v>
      </c>
      <c r="C70" s="45">
        <v>501231</v>
      </c>
      <c r="D70" s="45">
        <v>448634</v>
      </c>
      <c r="E70" s="19">
        <v>373339</v>
      </c>
      <c r="F70" s="45">
        <v>448634</v>
      </c>
      <c r="G70" s="45">
        <v>536928</v>
      </c>
    </row>
    <row r="71" spans="1:7" x14ac:dyDescent="0.2">
      <c r="A71" s="3">
        <v>68</v>
      </c>
      <c r="B71" s="19">
        <v>393609</v>
      </c>
      <c r="C71" s="45">
        <v>509320</v>
      </c>
      <c r="D71" s="45">
        <v>455874</v>
      </c>
      <c r="E71" s="19">
        <v>379363</v>
      </c>
      <c r="F71" s="45">
        <v>455874</v>
      </c>
      <c r="G71" s="45">
        <v>545593</v>
      </c>
    </row>
    <row r="72" spans="1:7" x14ac:dyDescent="0.2">
      <c r="A72" s="3">
        <v>69</v>
      </c>
      <c r="B72" s="19">
        <v>400218</v>
      </c>
      <c r="C72" s="45">
        <v>517408</v>
      </c>
      <c r="D72" s="45">
        <v>463114</v>
      </c>
      <c r="E72" s="19">
        <v>385388</v>
      </c>
      <c r="F72" s="45">
        <v>463114</v>
      </c>
      <c r="G72" s="45">
        <v>554257</v>
      </c>
    </row>
    <row r="73" spans="1:7" x14ac:dyDescent="0.2">
      <c r="A73" s="3">
        <v>70</v>
      </c>
      <c r="B73" s="19">
        <v>406827</v>
      </c>
      <c r="C73" s="45">
        <v>525497</v>
      </c>
      <c r="D73" s="45">
        <v>470354</v>
      </c>
      <c r="E73" s="19">
        <v>391413</v>
      </c>
      <c r="F73" s="45">
        <v>470354</v>
      </c>
      <c r="G73" s="45">
        <v>562922</v>
      </c>
    </row>
    <row r="74" spans="1:7" x14ac:dyDescent="0.2">
      <c r="A74" s="3">
        <v>71</v>
      </c>
      <c r="B74" s="19">
        <v>413435</v>
      </c>
      <c r="C74" s="45">
        <v>533585</v>
      </c>
      <c r="D74" s="45">
        <v>477593</v>
      </c>
      <c r="E74" s="19">
        <v>397437</v>
      </c>
      <c r="F74" s="45">
        <v>477593</v>
      </c>
      <c r="G74" s="45">
        <v>571586</v>
      </c>
    </row>
    <row r="75" spans="1:7" x14ac:dyDescent="0.2">
      <c r="A75" s="3">
        <v>72</v>
      </c>
      <c r="B75" s="19">
        <v>420044</v>
      </c>
      <c r="C75" s="45">
        <v>541674</v>
      </c>
      <c r="D75" s="45">
        <v>484833</v>
      </c>
      <c r="E75" s="19">
        <v>403462</v>
      </c>
      <c r="F75" s="45">
        <v>484833</v>
      </c>
      <c r="G75" s="45">
        <v>580251</v>
      </c>
    </row>
    <row r="76" spans="1:7" x14ac:dyDescent="0.2">
      <c r="A76" s="3">
        <v>73</v>
      </c>
      <c r="B76" s="19">
        <v>426851</v>
      </c>
      <c r="C76" s="45">
        <v>550005</v>
      </c>
      <c r="D76" s="45">
        <v>492289</v>
      </c>
      <c r="E76" s="19">
        <v>409667</v>
      </c>
      <c r="F76" s="45">
        <v>492289</v>
      </c>
      <c r="G76" s="45">
        <v>589175</v>
      </c>
    </row>
    <row r="77" spans="1:7" x14ac:dyDescent="0.2">
      <c r="A77" s="3">
        <v>74</v>
      </c>
      <c r="B77" s="19">
        <v>433657</v>
      </c>
      <c r="C77" s="45">
        <v>558335</v>
      </c>
      <c r="D77" s="45">
        <v>499746</v>
      </c>
      <c r="E77" s="19">
        <v>415872</v>
      </c>
      <c r="F77" s="45">
        <v>499746</v>
      </c>
      <c r="G77" s="45">
        <v>598099</v>
      </c>
    </row>
    <row r="78" spans="1:7" x14ac:dyDescent="0.2">
      <c r="A78" s="3">
        <v>75</v>
      </c>
      <c r="B78" s="19">
        <v>440464</v>
      </c>
      <c r="C78" s="45">
        <v>566666</v>
      </c>
      <c r="D78" s="45">
        <v>507202</v>
      </c>
      <c r="E78" s="19">
        <v>422077</v>
      </c>
      <c r="F78" s="45">
        <v>507202</v>
      </c>
      <c r="G78" s="45">
        <v>607023</v>
      </c>
    </row>
    <row r="79" spans="1:7" x14ac:dyDescent="0.2">
      <c r="A79" s="3">
        <v>76</v>
      </c>
      <c r="B79" s="19">
        <v>447270</v>
      </c>
      <c r="C79" s="45">
        <v>574996</v>
      </c>
      <c r="D79" s="45">
        <v>514659</v>
      </c>
      <c r="E79" s="19">
        <v>428282</v>
      </c>
      <c r="F79" s="45">
        <v>514659</v>
      </c>
      <c r="G79" s="45">
        <v>615946</v>
      </c>
    </row>
    <row r="80" spans="1:7" x14ac:dyDescent="0.2">
      <c r="A80" s="3">
        <v>77</v>
      </c>
      <c r="B80" s="19">
        <v>454077</v>
      </c>
      <c r="C80" s="45">
        <v>583327</v>
      </c>
      <c r="D80" s="45">
        <v>522115</v>
      </c>
      <c r="E80" s="19">
        <v>434487</v>
      </c>
      <c r="F80" s="45">
        <v>522115</v>
      </c>
      <c r="G80" s="45">
        <v>624870</v>
      </c>
    </row>
    <row r="81" spans="1:7" x14ac:dyDescent="0.2">
      <c r="A81" s="3">
        <v>78</v>
      </c>
      <c r="B81" s="19">
        <v>460883</v>
      </c>
      <c r="C81" s="45">
        <v>591657</v>
      </c>
      <c r="D81" s="45">
        <v>529572</v>
      </c>
      <c r="E81" s="19">
        <v>440692</v>
      </c>
      <c r="F81" s="45">
        <v>529572</v>
      </c>
      <c r="G81" s="45">
        <v>633794</v>
      </c>
    </row>
    <row r="82" spans="1:7" x14ac:dyDescent="0.2">
      <c r="A82" s="3">
        <v>79</v>
      </c>
      <c r="B82" s="19">
        <v>467690</v>
      </c>
      <c r="C82" s="45">
        <v>599988</v>
      </c>
      <c r="D82" s="45">
        <v>537028</v>
      </c>
      <c r="E82" s="19">
        <v>446896</v>
      </c>
      <c r="F82" s="45">
        <v>537028</v>
      </c>
      <c r="G82" s="45">
        <v>642718</v>
      </c>
    </row>
    <row r="83" spans="1:7" x14ac:dyDescent="0.2">
      <c r="A83" s="3">
        <v>80</v>
      </c>
      <c r="B83" s="19">
        <v>474496</v>
      </c>
      <c r="C83" s="45">
        <v>608318</v>
      </c>
      <c r="D83" s="45">
        <v>544484</v>
      </c>
      <c r="E83" s="19">
        <v>453101</v>
      </c>
      <c r="F83" s="45">
        <v>544484</v>
      </c>
      <c r="G83" s="45">
        <v>651642</v>
      </c>
    </row>
    <row r="84" spans="1:7" x14ac:dyDescent="0.2">
      <c r="A84" s="3">
        <v>81</v>
      </c>
      <c r="B84" s="19">
        <v>481303</v>
      </c>
      <c r="C84" s="45">
        <v>616649</v>
      </c>
      <c r="D84" s="45">
        <v>551941</v>
      </c>
      <c r="E84" s="19">
        <v>459306</v>
      </c>
      <c r="F84" s="45">
        <v>551941</v>
      </c>
      <c r="G84" s="45">
        <v>660566</v>
      </c>
    </row>
    <row r="85" spans="1:7" x14ac:dyDescent="0.2">
      <c r="A85" s="3">
        <v>82</v>
      </c>
      <c r="B85" s="19">
        <v>488109</v>
      </c>
      <c r="C85" s="45">
        <v>624979</v>
      </c>
      <c r="D85" s="45">
        <v>559397</v>
      </c>
      <c r="E85" s="19">
        <v>465511</v>
      </c>
      <c r="F85" s="45">
        <v>559397</v>
      </c>
      <c r="G85" s="45">
        <v>669489</v>
      </c>
    </row>
    <row r="86" spans="1:7" x14ac:dyDescent="0.2">
      <c r="A86" s="3">
        <v>83</v>
      </c>
      <c r="B86" s="19">
        <v>494916</v>
      </c>
      <c r="C86" s="45">
        <v>633310</v>
      </c>
      <c r="D86" s="45">
        <v>566854</v>
      </c>
      <c r="E86" s="19">
        <v>471716</v>
      </c>
      <c r="F86" s="45">
        <v>566854</v>
      </c>
      <c r="G86" s="45">
        <v>678413</v>
      </c>
    </row>
    <row r="87" spans="1:7" x14ac:dyDescent="0.2">
      <c r="A87" s="3">
        <v>84</v>
      </c>
      <c r="B87" s="19">
        <v>501722</v>
      </c>
      <c r="C87" s="45">
        <v>641640</v>
      </c>
      <c r="D87" s="45">
        <v>574310</v>
      </c>
      <c r="E87" s="19">
        <v>477921</v>
      </c>
      <c r="F87" s="45">
        <v>574310</v>
      </c>
      <c r="G87" s="45">
        <v>687337</v>
      </c>
    </row>
    <row r="88" spans="1:7" x14ac:dyDescent="0.2">
      <c r="A88" s="3">
        <v>85</v>
      </c>
      <c r="B88" s="19">
        <v>508732</v>
      </c>
      <c r="C88" s="45">
        <v>650220</v>
      </c>
      <c r="D88" s="45">
        <v>581989</v>
      </c>
      <c r="E88" s="19">
        <v>484312</v>
      </c>
      <c r="F88" s="45">
        <v>581989</v>
      </c>
      <c r="G88" s="45">
        <v>696528</v>
      </c>
    </row>
    <row r="89" spans="1:7" x14ac:dyDescent="0.2">
      <c r="A89" s="3">
        <v>86</v>
      </c>
      <c r="B89" s="19">
        <v>515742</v>
      </c>
      <c r="C89" s="45">
        <v>658800</v>
      </c>
      <c r="D89" s="45">
        <v>589669</v>
      </c>
      <c r="E89" s="19">
        <v>490702</v>
      </c>
      <c r="F89" s="45">
        <v>589669</v>
      </c>
      <c r="G89" s="45">
        <v>705719</v>
      </c>
    </row>
    <row r="90" spans="1:7" x14ac:dyDescent="0.2">
      <c r="A90" s="3">
        <v>87</v>
      </c>
      <c r="B90" s="19">
        <v>522753</v>
      </c>
      <c r="C90" s="45">
        <v>667379</v>
      </c>
      <c r="D90" s="45">
        <v>597348</v>
      </c>
      <c r="E90" s="19">
        <v>497093</v>
      </c>
      <c r="F90" s="45">
        <v>597348</v>
      </c>
      <c r="G90" s="45">
        <v>714909</v>
      </c>
    </row>
    <row r="91" spans="1:7" x14ac:dyDescent="0.2">
      <c r="A91" s="3">
        <v>88</v>
      </c>
      <c r="B91" s="19">
        <v>529763</v>
      </c>
      <c r="C91" s="45">
        <v>675959</v>
      </c>
      <c r="D91" s="45">
        <v>605027</v>
      </c>
      <c r="E91" s="19">
        <v>503483</v>
      </c>
      <c r="F91" s="45">
        <v>605027</v>
      </c>
      <c r="G91" s="45">
        <v>724100</v>
      </c>
    </row>
    <row r="92" spans="1:7" x14ac:dyDescent="0.2">
      <c r="A92" s="3">
        <v>89</v>
      </c>
      <c r="B92" s="19">
        <v>536773</v>
      </c>
      <c r="C92" s="45">
        <v>684539</v>
      </c>
      <c r="D92" s="45">
        <v>612707</v>
      </c>
      <c r="E92" s="19">
        <v>509874</v>
      </c>
      <c r="F92" s="45">
        <v>612707</v>
      </c>
      <c r="G92" s="45">
        <v>733291</v>
      </c>
    </row>
    <row r="93" spans="1:7" x14ac:dyDescent="0.2">
      <c r="A93" s="3">
        <v>90</v>
      </c>
      <c r="B93" s="19">
        <v>543783</v>
      </c>
      <c r="C93" s="45">
        <v>693119</v>
      </c>
      <c r="D93" s="45">
        <v>620386</v>
      </c>
      <c r="E93" s="19">
        <v>516264</v>
      </c>
      <c r="F93" s="45">
        <v>620386</v>
      </c>
      <c r="G93" s="45">
        <v>742482</v>
      </c>
    </row>
    <row r="94" spans="1:7" x14ac:dyDescent="0.2">
      <c r="A94" s="3">
        <v>91</v>
      </c>
      <c r="B94" s="19">
        <v>550793</v>
      </c>
      <c r="C94" s="45">
        <v>701698</v>
      </c>
      <c r="D94" s="45">
        <v>628065</v>
      </c>
      <c r="E94" s="19">
        <v>522655</v>
      </c>
      <c r="F94" s="45">
        <v>628065</v>
      </c>
      <c r="G94" s="45">
        <v>751672</v>
      </c>
    </row>
    <row r="95" spans="1:7" x14ac:dyDescent="0.2">
      <c r="A95" s="3">
        <v>92</v>
      </c>
      <c r="B95" s="19">
        <v>557803</v>
      </c>
      <c r="C95" s="45">
        <v>710278</v>
      </c>
      <c r="D95" s="45">
        <v>635745</v>
      </c>
      <c r="E95" s="19">
        <v>529045</v>
      </c>
      <c r="F95" s="45">
        <v>635745</v>
      </c>
      <c r="G95" s="45">
        <v>760863</v>
      </c>
    </row>
    <row r="96" spans="1:7" x14ac:dyDescent="0.2">
      <c r="A96" s="3">
        <v>93</v>
      </c>
      <c r="B96" s="19">
        <v>564814</v>
      </c>
      <c r="C96" s="45">
        <v>718858</v>
      </c>
      <c r="D96" s="45">
        <v>643424</v>
      </c>
      <c r="E96" s="19">
        <v>535436</v>
      </c>
      <c r="F96" s="45">
        <v>643424</v>
      </c>
      <c r="G96" s="45">
        <v>770054</v>
      </c>
    </row>
    <row r="97" spans="1:7" x14ac:dyDescent="0.2">
      <c r="A97" s="3">
        <v>94</v>
      </c>
      <c r="B97" s="19">
        <v>571824</v>
      </c>
      <c r="C97" s="45">
        <v>727438</v>
      </c>
      <c r="D97" s="45">
        <v>651103</v>
      </c>
      <c r="E97" s="19">
        <v>541826</v>
      </c>
      <c r="F97" s="45">
        <v>651103</v>
      </c>
      <c r="G97" s="45">
        <v>779245</v>
      </c>
    </row>
    <row r="98" spans="1:7" x14ac:dyDescent="0.2">
      <c r="A98" s="3">
        <v>95</v>
      </c>
      <c r="B98" s="19">
        <v>578834</v>
      </c>
      <c r="C98" s="45">
        <v>736017</v>
      </c>
      <c r="D98" s="45">
        <v>658783</v>
      </c>
      <c r="E98" s="19">
        <v>548217</v>
      </c>
      <c r="F98" s="45">
        <v>658783</v>
      </c>
      <c r="G98" s="45">
        <v>788435</v>
      </c>
    </row>
    <row r="99" spans="1:7" x14ac:dyDescent="0.2">
      <c r="A99" s="3">
        <v>96</v>
      </c>
      <c r="B99" s="19">
        <v>585844</v>
      </c>
      <c r="C99" s="45">
        <v>744597</v>
      </c>
      <c r="D99" s="45">
        <v>666462</v>
      </c>
      <c r="E99" s="19">
        <v>554607</v>
      </c>
      <c r="F99" s="45">
        <v>666462</v>
      </c>
      <c r="G99" s="45">
        <v>797626</v>
      </c>
    </row>
  </sheetData>
  <sheetProtection algorithmName="SHA-512" hashValue="D9ybIGgpNxuZirTf5iO2D62lTBXitNEW+TIY9XfrspjbsQhNO5vsMeZTUzQTuFCia/QKOY0bZHvqRWKdm7UteA==" saltValue="vGvCeOIMDCBwVwowWAf1Pw==" spinCount="100000" sheet="1" selectLockedCells="1" selectUnlockedCells="1"/>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9"/>
  <sheetViews>
    <sheetView zoomScale="85" zoomScaleNormal="85" workbookViewId="0">
      <selection activeCell="A7" sqref="A7"/>
    </sheetView>
  </sheetViews>
  <sheetFormatPr defaultColWidth="8.85546875" defaultRowHeight="12.75" x14ac:dyDescent="0.2"/>
  <cols>
    <col min="1" max="1" width="9.85546875" style="3" customWidth="1"/>
    <col min="2" max="2" width="14" style="3" customWidth="1"/>
    <col min="3" max="3" width="12.7109375" style="3" customWidth="1"/>
    <col min="4" max="4" width="20" style="3" customWidth="1"/>
    <col min="5" max="5" width="30.140625" style="3" customWidth="1"/>
    <col min="6" max="6" width="30" style="3" customWidth="1"/>
    <col min="7" max="7" width="30.42578125" style="3" customWidth="1"/>
    <col min="8" max="16384" width="8.85546875" style="3"/>
  </cols>
  <sheetData>
    <row r="1" spans="1:7" x14ac:dyDescent="0.2">
      <c r="A1" s="2" t="s">
        <v>63</v>
      </c>
    </row>
    <row r="3" spans="1:7" x14ac:dyDescent="0.2">
      <c r="A3" s="4" t="s">
        <v>18</v>
      </c>
      <c r="B3" s="4" t="s">
        <v>17</v>
      </c>
      <c r="C3" s="4" t="s">
        <v>7</v>
      </c>
      <c r="D3" s="4" t="s">
        <v>38</v>
      </c>
      <c r="E3" s="4" t="s">
        <v>21</v>
      </c>
      <c r="F3" s="4" t="s">
        <v>22</v>
      </c>
      <c r="G3" s="4" t="s">
        <v>23</v>
      </c>
    </row>
    <row r="4" spans="1:7" x14ac:dyDescent="0.2">
      <c r="A4" s="3">
        <v>1</v>
      </c>
      <c r="B4" s="1">
        <v>4265</v>
      </c>
      <c r="C4" s="1">
        <v>7085</v>
      </c>
      <c r="D4" s="1">
        <v>5921</v>
      </c>
      <c r="E4" s="1">
        <v>4940</v>
      </c>
      <c r="F4" s="1">
        <v>5921</v>
      </c>
      <c r="G4" s="1">
        <v>7085</v>
      </c>
    </row>
    <row r="5" spans="1:7" x14ac:dyDescent="0.2">
      <c r="A5" s="3">
        <v>2</v>
      </c>
      <c r="B5" s="1">
        <v>8531</v>
      </c>
      <c r="C5" s="1">
        <v>14170</v>
      </c>
      <c r="D5" s="1">
        <v>11841</v>
      </c>
      <c r="E5" s="1">
        <v>9880</v>
      </c>
      <c r="F5" s="1">
        <v>11841</v>
      </c>
      <c r="G5" s="1">
        <v>14170</v>
      </c>
    </row>
    <row r="6" spans="1:7" x14ac:dyDescent="0.2">
      <c r="A6" s="3">
        <v>3</v>
      </c>
      <c r="B6" s="1">
        <v>12796</v>
      </c>
      <c r="C6" s="1">
        <v>21254</v>
      </c>
      <c r="D6" s="1">
        <v>17762</v>
      </c>
      <c r="E6" s="1">
        <v>14820</v>
      </c>
      <c r="F6" s="1">
        <v>17762</v>
      </c>
      <c r="G6" s="1">
        <v>21254</v>
      </c>
    </row>
    <row r="7" spans="1:7" x14ac:dyDescent="0.2">
      <c r="A7" s="3">
        <v>4</v>
      </c>
      <c r="B7" s="1">
        <v>17062</v>
      </c>
      <c r="C7" s="1">
        <v>28339</v>
      </c>
      <c r="D7" s="1">
        <v>23683</v>
      </c>
      <c r="E7" s="1">
        <v>19759</v>
      </c>
      <c r="F7" s="1">
        <v>23683</v>
      </c>
      <c r="G7" s="1">
        <v>28339</v>
      </c>
    </row>
    <row r="8" spans="1:7" x14ac:dyDescent="0.2">
      <c r="A8" s="3">
        <v>5</v>
      </c>
      <c r="B8" s="1">
        <v>21327</v>
      </c>
      <c r="C8" s="1">
        <v>35424</v>
      </c>
      <c r="D8" s="1">
        <v>29603</v>
      </c>
      <c r="E8" s="1">
        <v>24699</v>
      </c>
      <c r="F8" s="1">
        <v>29603</v>
      </c>
      <c r="G8" s="1">
        <v>35424</v>
      </c>
    </row>
    <row r="9" spans="1:7" x14ac:dyDescent="0.2">
      <c r="A9" s="3">
        <v>6</v>
      </c>
      <c r="B9" s="1">
        <v>25593</v>
      </c>
      <c r="C9" s="1">
        <v>42509</v>
      </c>
      <c r="D9" s="1">
        <v>35524</v>
      </c>
      <c r="E9" s="1">
        <v>29639</v>
      </c>
      <c r="F9" s="1">
        <v>35524</v>
      </c>
      <c r="G9" s="1">
        <v>42509</v>
      </c>
    </row>
    <row r="10" spans="1:7" x14ac:dyDescent="0.2">
      <c r="A10" s="3">
        <v>7</v>
      </c>
      <c r="B10" s="1">
        <v>29858</v>
      </c>
      <c r="C10" s="1">
        <v>49593</v>
      </c>
      <c r="D10" s="1">
        <v>41445</v>
      </c>
      <c r="E10" s="1">
        <v>34579</v>
      </c>
      <c r="F10" s="1">
        <v>41445</v>
      </c>
      <c r="G10" s="1">
        <v>49593</v>
      </c>
    </row>
    <row r="11" spans="1:7" x14ac:dyDescent="0.2">
      <c r="A11" s="3">
        <v>8</v>
      </c>
      <c r="B11" s="1">
        <v>34123</v>
      </c>
      <c r="C11" s="1">
        <v>56678</v>
      </c>
      <c r="D11" s="1">
        <v>47365</v>
      </c>
      <c r="E11" s="1">
        <v>39519</v>
      </c>
      <c r="F11" s="1">
        <v>47365</v>
      </c>
      <c r="G11" s="1">
        <v>56678</v>
      </c>
    </row>
    <row r="12" spans="1:7" x14ac:dyDescent="0.2">
      <c r="A12" s="3">
        <v>9</v>
      </c>
      <c r="B12" s="1">
        <v>38389</v>
      </c>
      <c r="C12" s="1">
        <v>63763</v>
      </c>
      <c r="D12" s="1">
        <v>53286</v>
      </c>
      <c r="E12" s="1">
        <v>44459</v>
      </c>
      <c r="F12" s="1">
        <v>53286</v>
      </c>
      <c r="G12" s="1">
        <v>63763</v>
      </c>
    </row>
    <row r="13" spans="1:7" x14ac:dyDescent="0.2">
      <c r="A13" s="3">
        <v>10</v>
      </c>
      <c r="B13" s="1">
        <v>42654</v>
      </c>
      <c r="C13" s="1">
        <v>70848</v>
      </c>
      <c r="D13" s="1">
        <v>59207</v>
      </c>
      <c r="E13" s="1">
        <v>49398</v>
      </c>
      <c r="F13" s="1">
        <v>59207</v>
      </c>
      <c r="G13" s="1">
        <v>70848</v>
      </c>
    </row>
    <row r="14" spans="1:7" x14ac:dyDescent="0.2">
      <c r="A14" s="3">
        <v>11</v>
      </c>
      <c r="B14" s="1">
        <v>46920</v>
      </c>
      <c r="C14" s="1">
        <v>77932</v>
      </c>
      <c r="D14" s="1">
        <v>65127</v>
      </c>
      <c r="E14" s="1">
        <v>54338</v>
      </c>
      <c r="F14" s="1">
        <v>65127</v>
      </c>
      <c r="G14" s="1">
        <v>77932</v>
      </c>
    </row>
    <row r="15" spans="1:7" x14ac:dyDescent="0.2">
      <c r="A15" s="3">
        <v>12</v>
      </c>
      <c r="B15" s="1">
        <v>55450</v>
      </c>
      <c r="C15" s="1">
        <v>92102</v>
      </c>
      <c r="D15" s="1">
        <v>76969</v>
      </c>
      <c r="E15" s="1">
        <v>64218</v>
      </c>
      <c r="F15" s="1">
        <v>76969</v>
      </c>
      <c r="G15" s="1">
        <v>92102</v>
      </c>
    </row>
    <row r="16" spans="1:7" x14ac:dyDescent="0.2">
      <c r="A16" s="3">
        <v>13</v>
      </c>
      <c r="B16" s="1">
        <v>61018</v>
      </c>
      <c r="C16" s="1">
        <v>100007</v>
      </c>
      <c r="D16" s="1">
        <v>83575</v>
      </c>
      <c r="E16" s="1">
        <v>69730</v>
      </c>
      <c r="F16" s="1">
        <v>83575</v>
      </c>
      <c r="G16" s="1">
        <v>100007</v>
      </c>
    </row>
    <row r="17" spans="1:7" x14ac:dyDescent="0.2">
      <c r="A17" s="3">
        <v>14</v>
      </c>
      <c r="B17" s="1">
        <v>66586</v>
      </c>
      <c r="C17" s="1">
        <v>107912</v>
      </c>
      <c r="D17" s="1">
        <v>90181</v>
      </c>
      <c r="E17" s="1">
        <v>75241</v>
      </c>
      <c r="F17" s="1">
        <v>90181</v>
      </c>
      <c r="G17" s="1">
        <v>107912</v>
      </c>
    </row>
    <row r="18" spans="1:7" x14ac:dyDescent="0.2">
      <c r="A18" s="3">
        <v>15</v>
      </c>
      <c r="B18" s="1">
        <v>72154</v>
      </c>
      <c r="C18" s="1">
        <v>115817</v>
      </c>
      <c r="D18" s="1">
        <v>96787</v>
      </c>
      <c r="E18" s="1">
        <v>80753</v>
      </c>
      <c r="F18" s="1">
        <v>96787</v>
      </c>
      <c r="G18" s="1">
        <v>115817</v>
      </c>
    </row>
    <row r="19" spans="1:7" x14ac:dyDescent="0.2">
      <c r="A19" s="3">
        <v>16</v>
      </c>
      <c r="B19" s="1">
        <v>77722</v>
      </c>
      <c r="C19" s="1">
        <v>123721</v>
      </c>
      <c r="D19" s="1">
        <v>103393</v>
      </c>
      <c r="E19" s="1">
        <v>86265</v>
      </c>
      <c r="F19" s="1">
        <v>103393</v>
      </c>
      <c r="G19" s="1">
        <v>123721</v>
      </c>
    </row>
    <row r="20" spans="1:7" x14ac:dyDescent="0.2">
      <c r="A20" s="3">
        <v>17</v>
      </c>
      <c r="B20" s="1">
        <v>83290</v>
      </c>
      <c r="C20" s="1">
        <v>131626</v>
      </c>
      <c r="D20" s="1">
        <v>109999</v>
      </c>
      <c r="E20" s="1">
        <v>91776</v>
      </c>
      <c r="F20" s="1">
        <v>109999</v>
      </c>
      <c r="G20" s="1">
        <v>131626</v>
      </c>
    </row>
    <row r="21" spans="1:7" x14ac:dyDescent="0.2">
      <c r="A21" s="3">
        <v>18</v>
      </c>
      <c r="B21" s="1">
        <v>88858</v>
      </c>
      <c r="C21" s="1">
        <v>139531</v>
      </c>
      <c r="D21" s="1">
        <v>116606</v>
      </c>
      <c r="E21" s="1">
        <v>97288</v>
      </c>
      <c r="F21" s="1">
        <v>116606</v>
      </c>
      <c r="G21" s="1">
        <v>139531</v>
      </c>
    </row>
    <row r="22" spans="1:7" x14ac:dyDescent="0.2">
      <c r="A22" s="3">
        <v>19</v>
      </c>
      <c r="B22" s="1">
        <v>94425</v>
      </c>
      <c r="C22" s="1">
        <v>147436</v>
      </c>
      <c r="D22" s="1">
        <v>123212</v>
      </c>
      <c r="E22" s="1">
        <v>102800</v>
      </c>
      <c r="F22" s="1">
        <v>123212</v>
      </c>
      <c r="G22" s="1">
        <v>147436</v>
      </c>
    </row>
    <row r="23" spans="1:7" x14ac:dyDescent="0.2">
      <c r="A23" s="3">
        <v>20</v>
      </c>
      <c r="B23" s="1">
        <v>99993</v>
      </c>
      <c r="C23" s="1">
        <v>155341</v>
      </c>
      <c r="D23" s="1">
        <v>129818</v>
      </c>
      <c r="E23" s="1">
        <v>108311</v>
      </c>
      <c r="F23" s="1">
        <v>129818</v>
      </c>
      <c r="G23" s="1">
        <v>155341</v>
      </c>
    </row>
    <row r="24" spans="1:7" x14ac:dyDescent="0.2">
      <c r="A24" s="3">
        <v>21</v>
      </c>
      <c r="B24" s="1">
        <v>105561</v>
      </c>
      <c r="C24" s="1">
        <v>163246</v>
      </c>
      <c r="D24" s="1">
        <v>136424</v>
      </c>
      <c r="E24" s="1">
        <v>113823</v>
      </c>
      <c r="F24" s="1">
        <v>136424</v>
      </c>
      <c r="G24" s="1">
        <v>163246</v>
      </c>
    </row>
    <row r="25" spans="1:7" x14ac:dyDescent="0.2">
      <c r="A25" s="3">
        <v>22</v>
      </c>
      <c r="B25" s="1">
        <v>111129</v>
      </c>
      <c r="C25" s="1">
        <v>171150</v>
      </c>
      <c r="D25" s="1">
        <v>143030</v>
      </c>
      <c r="E25" s="1">
        <v>119335</v>
      </c>
      <c r="F25" s="1">
        <v>143030</v>
      </c>
      <c r="G25" s="1">
        <v>171150</v>
      </c>
    </row>
    <row r="26" spans="1:7" x14ac:dyDescent="0.2">
      <c r="A26" s="3">
        <v>23</v>
      </c>
      <c r="B26" s="1">
        <v>116697</v>
      </c>
      <c r="C26" s="1">
        <v>179055</v>
      </c>
      <c r="D26" s="1">
        <v>149636</v>
      </c>
      <c r="E26" s="1">
        <v>124846</v>
      </c>
      <c r="F26" s="1">
        <v>149636</v>
      </c>
      <c r="G26" s="1">
        <v>179055</v>
      </c>
    </row>
    <row r="27" spans="1:7" x14ac:dyDescent="0.2">
      <c r="A27" s="3">
        <v>24</v>
      </c>
      <c r="B27" s="1">
        <v>122265</v>
      </c>
      <c r="C27" s="1">
        <v>186960</v>
      </c>
      <c r="D27" s="1">
        <v>156242</v>
      </c>
      <c r="E27" s="1">
        <v>130358</v>
      </c>
      <c r="F27" s="1">
        <v>156242</v>
      </c>
      <c r="G27" s="1">
        <v>186960</v>
      </c>
    </row>
    <row r="28" spans="1:7" x14ac:dyDescent="0.2">
      <c r="A28" s="3">
        <v>25</v>
      </c>
      <c r="B28" s="1">
        <v>128244</v>
      </c>
      <c r="C28" s="1">
        <v>195102</v>
      </c>
      <c r="D28" s="1">
        <v>163046</v>
      </c>
      <c r="E28" s="1">
        <v>136035</v>
      </c>
      <c r="F28" s="1">
        <v>163046</v>
      </c>
      <c r="G28" s="1">
        <v>195102</v>
      </c>
    </row>
    <row r="29" spans="1:7" x14ac:dyDescent="0.2">
      <c r="A29" s="3">
        <v>26</v>
      </c>
      <c r="B29" s="1">
        <v>134222</v>
      </c>
      <c r="C29" s="1">
        <v>203243</v>
      </c>
      <c r="D29" s="1">
        <v>169850</v>
      </c>
      <c r="E29" s="1">
        <v>141712</v>
      </c>
      <c r="F29" s="1">
        <v>169850</v>
      </c>
      <c r="G29" s="1">
        <v>203243</v>
      </c>
    </row>
    <row r="30" spans="1:7" x14ac:dyDescent="0.2">
      <c r="A30" s="3">
        <v>27</v>
      </c>
      <c r="B30" s="1">
        <v>140201</v>
      </c>
      <c r="C30" s="1">
        <v>211385</v>
      </c>
      <c r="D30" s="1">
        <v>176653</v>
      </c>
      <c r="E30" s="1">
        <v>147388</v>
      </c>
      <c r="F30" s="1">
        <v>176653</v>
      </c>
      <c r="G30" s="1">
        <v>211385</v>
      </c>
    </row>
    <row r="31" spans="1:7" x14ac:dyDescent="0.2">
      <c r="A31" s="3">
        <v>28</v>
      </c>
      <c r="B31" s="1">
        <v>146179</v>
      </c>
      <c r="C31" s="1">
        <v>219526</v>
      </c>
      <c r="D31" s="1">
        <v>183457</v>
      </c>
      <c r="E31" s="1">
        <v>153065</v>
      </c>
      <c r="F31" s="1">
        <v>183457</v>
      </c>
      <c r="G31" s="1">
        <v>219526</v>
      </c>
    </row>
    <row r="32" spans="1:7" x14ac:dyDescent="0.2">
      <c r="A32" s="3">
        <v>29</v>
      </c>
      <c r="B32" s="1">
        <v>152158</v>
      </c>
      <c r="C32" s="1">
        <v>227668</v>
      </c>
      <c r="D32" s="1">
        <v>190261</v>
      </c>
      <c r="E32" s="1">
        <v>158742</v>
      </c>
      <c r="F32" s="1">
        <v>190261</v>
      </c>
      <c r="G32" s="1">
        <v>227668</v>
      </c>
    </row>
    <row r="33" spans="1:7" x14ac:dyDescent="0.2">
      <c r="A33" s="3">
        <v>30</v>
      </c>
      <c r="B33" s="1">
        <v>158136</v>
      </c>
      <c r="C33" s="1">
        <v>235810</v>
      </c>
      <c r="D33" s="1">
        <v>197065</v>
      </c>
      <c r="E33" s="1">
        <v>164419</v>
      </c>
      <c r="F33" s="1">
        <v>197065</v>
      </c>
      <c r="G33" s="1">
        <v>235810</v>
      </c>
    </row>
    <row r="34" spans="1:7" x14ac:dyDescent="0.2">
      <c r="A34" s="3">
        <v>31</v>
      </c>
      <c r="B34" s="1">
        <v>164115</v>
      </c>
      <c r="C34" s="1">
        <v>243951</v>
      </c>
      <c r="D34" s="1">
        <v>203868</v>
      </c>
      <c r="E34" s="1">
        <v>170095</v>
      </c>
      <c r="F34" s="1">
        <v>203868</v>
      </c>
      <c r="G34" s="1">
        <v>243951</v>
      </c>
    </row>
    <row r="35" spans="1:7" x14ac:dyDescent="0.2">
      <c r="A35" s="3">
        <v>32</v>
      </c>
      <c r="B35" s="1">
        <v>170093</v>
      </c>
      <c r="C35" s="1">
        <v>252093</v>
      </c>
      <c r="D35" s="1">
        <v>210672</v>
      </c>
      <c r="E35" s="1">
        <v>175772</v>
      </c>
      <c r="F35" s="1">
        <v>210672</v>
      </c>
      <c r="G35" s="1">
        <v>252093</v>
      </c>
    </row>
    <row r="36" spans="1:7" x14ac:dyDescent="0.2">
      <c r="A36" s="3">
        <v>33</v>
      </c>
      <c r="B36" s="1">
        <v>176072</v>
      </c>
      <c r="C36" s="1">
        <v>260234</v>
      </c>
      <c r="D36" s="1">
        <v>217476</v>
      </c>
      <c r="E36" s="1">
        <v>181449</v>
      </c>
      <c r="F36" s="1">
        <v>217476</v>
      </c>
      <c r="G36" s="1">
        <v>260234</v>
      </c>
    </row>
    <row r="37" spans="1:7" x14ac:dyDescent="0.2">
      <c r="A37" s="3">
        <v>34</v>
      </c>
      <c r="B37" s="1">
        <v>182050</v>
      </c>
      <c r="C37" s="1">
        <v>268376</v>
      </c>
      <c r="D37" s="1">
        <v>224280</v>
      </c>
      <c r="E37" s="1">
        <v>187126</v>
      </c>
      <c r="F37" s="1">
        <v>224280</v>
      </c>
      <c r="G37" s="1">
        <v>268376</v>
      </c>
    </row>
    <row r="38" spans="1:7" x14ac:dyDescent="0.2">
      <c r="A38" s="3">
        <v>35</v>
      </c>
      <c r="B38" s="1">
        <v>188029</v>
      </c>
      <c r="C38" s="1">
        <v>276517</v>
      </c>
      <c r="D38" s="1">
        <v>231083</v>
      </c>
      <c r="E38" s="1">
        <v>192802</v>
      </c>
      <c r="F38" s="1">
        <v>231083</v>
      </c>
      <c r="G38" s="1">
        <v>276517</v>
      </c>
    </row>
    <row r="39" spans="1:7" x14ac:dyDescent="0.2">
      <c r="A39" s="3">
        <v>36</v>
      </c>
      <c r="B39" s="1">
        <v>194007</v>
      </c>
      <c r="C39" s="1">
        <v>284659</v>
      </c>
      <c r="D39" s="1">
        <v>237887</v>
      </c>
      <c r="E39" s="1">
        <v>198479</v>
      </c>
      <c r="F39" s="1">
        <v>237887</v>
      </c>
      <c r="G39" s="1">
        <v>284659</v>
      </c>
    </row>
    <row r="40" spans="1:7" x14ac:dyDescent="0.2">
      <c r="A40" s="3">
        <v>37</v>
      </c>
      <c r="B40" s="1">
        <v>200472</v>
      </c>
      <c r="C40" s="1">
        <v>293044</v>
      </c>
      <c r="D40" s="1">
        <v>244895</v>
      </c>
      <c r="E40" s="1">
        <v>204326</v>
      </c>
      <c r="F40" s="1">
        <v>244895</v>
      </c>
      <c r="G40" s="1">
        <v>293044</v>
      </c>
    </row>
    <row r="41" spans="1:7" x14ac:dyDescent="0.2">
      <c r="A41" s="3">
        <v>38</v>
      </c>
      <c r="B41" s="1">
        <v>206936</v>
      </c>
      <c r="C41" s="1">
        <v>301430</v>
      </c>
      <c r="D41" s="1">
        <v>251902</v>
      </c>
      <c r="E41" s="1">
        <v>210172</v>
      </c>
      <c r="F41" s="1">
        <v>251902</v>
      </c>
      <c r="G41" s="1">
        <v>301430</v>
      </c>
    </row>
    <row r="42" spans="1:7" x14ac:dyDescent="0.2">
      <c r="A42" s="3">
        <v>39</v>
      </c>
      <c r="B42" s="1">
        <v>213401</v>
      </c>
      <c r="C42" s="1">
        <v>309815</v>
      </c>
      <c r="D42" s="1">
        <v>258910</v>
      </c>
      <c r="E42" s="1">
        <v>216019</v>
      </c>
      <c r="F42" s="1">
        <v>258910</v>
      </c>
      <c r="G42" s="1">
        <v>309815</v>
      </c>
    </row>
    <row r="43" spans="1:7" x14ac:dyDescent="0.2">
      <c r="A43" s="3">
        <v>40</v>
      </c>
      <c r="B43" s="1">
        <v>219865</v>
      </c>
      <c r="C43" s="1">
        <v>318200</v>
      </c>
      <c r="D43" s="1">
        <v>265917</v>
      </c>
      <c r="E43" s="1">
        <v>221865</v>
      </c>
      <c r="F43" s="1">
        <v>265917</v>
      </c>
      <c r="G43" s="1">
        <v>318200</v>
      </c>
    </row>
    <row r="44" spans="1:7" x14ac:dyDescent="0.2">
      <c r="A44" s="3">
        <v>41</v>
      </c>
      <c r="B44" s="1">
        <v>226330</v>
      </c>
      <c r="C44" s="1">
        <v>326585</v>
      </c>
      <c r="D44" s="1">
        <v>272925</v>
      </c>
      <c r="E44" s="1">
        <v>227712</v>
      </c>
      <c r="F44" s="1">
        <v>272925</v>
      </c>
      <c r="G44" s="1">
        <v>326585</v>
      </c>
    </row>
    <row r="45" spans="1:7" x14ac:dyDescent="0.2">
      <c r="A45" s="3">
        <v>42</v>
      </c>
      <c r="B45" s="1">
        <v>232795</v>
      </c>
      <c r="C45" s="1">
        <v>334971</v>
      </c>
      <c r="D45" s="1">
        <v>279932</v>
      </c>
      <c r="E45" s="1">
        <v>233559</v>
      </c>
      <c r="F45" s="1">
        <v>279932</v>
      </c>
      <c r="G45" s="1">
        <v>334971</v>
      </c>
    </row>
    <row r="46" spans="1:7" x14ac:dyDescent="0.2">
      <c r="A46" s="3">
        <v>43</v>
      </c>
      <c r="B46" s="1">
        <v>239259</v>
      </c>
      <c r="C46" s="1">
        <v>343356</v>
      </c>
      <c r="D46" s="1">
        <v>286940</v>
      </c>
      <c r="E46" s="1">
        <v>239405</v>
      </c>
      <c r="F46" s="1">
        <v>286940</v>
      </c>
      <c r="G46" s="1">
        <v>343356</v>
      </c>
    </row>
    <row r="47" spans="1:7" x14ac:dyDescent="0.2">
      <c r="A47" s="3">
        <v>44</v>
      </c>
      <c r="B47" s="1">
        <v>245724</v>
      </c>
      <c r="C47" s="1">
        <v>351741</v>
      </c>
      <c r="D47" s="1">
        <v>293947</v>
      </c>
      <c r="E47" s="1">
        <v>245252</v>
      </c>
      <c r="F47" s="1">
        <v>293947</v>
      </c>
      <c r="G47" s="1">
        <v>351741</v>
      </c>
    </row>
    <row r="48" spans="1:7" x14ac:dyDescent="0.2">
      <c r="A48" s="3">
        <v>45</v>
      </c>
      <c r="B48" s="1">
        <v>252188</v>
      </c>
      <c r="C48" s="1">
        <v>360126</v>
      </c>
      <c r="D48" s="1">
        <v>300955</v>
      </c>
      <c r="E48" s="1">
        <v>251098</v>
      </c>
      <c r="F48" s="1">
        <v>300955</v>
      </c>
      <c r="G48" s="1">
        <v>360126</v>
      </c>
    </row>
    <row r="49" spans="1:7" x14ac:dyDescent="0.2">
      <c r="A49" s="3">
        <v>46</v>
      </c>
      <c r="B49" s="1">
        <v>258653</v>
      </c>
      <c r="C49" s="1">
        <v>368512</v>
      </c>
      <c r="D49" s="1">
        <v>307962</v>
      </c>
      <c r="E49" s="1">
        <v>256945</v>
      </c>
      <c r="F49" s="1">
        <v>307962</v>
      </c>
      <c r="G49" s="1">
        <v>368512</v>
      </c>
    </row>
    <row r="50" spans="1:7" x14ac:dyDescent="0.2">
      <c r="A50" s="3">
        <v>47</v>
      </c>
      <c r="B50" s="1">
        <v>265117</v>
      </c>
      <c r="C50" s="1">
        <v>376897</v>
      </c>
      <c r="D50" s="1">
        <v>314970</v>
      </c>
      <c r="E50" s="1">
        <v>262791</v>
      </c>
      <c r="F50" s="1">
        <v>314970</v>
      </c>
      <c r="G50" s="1">
        <v>376897</v>
      </c>
    </row>
    <row r="51" spans="1:7" x14ac:dyDescent="0.2">
      <c r="A51" s="3">
        <v>48</v>
      </c>
      <c r="B51" s="1">
        <v>271582</v>
      </c>
      <c r="C51" s="1">
        <v>385282</v>
      </c>
      <c r="D51" s="1">
        <v>321977</v>
      </c>
      <c r="E51" s="1">
        <v>268638</v>
      </c>
      <c r="F51" s="1">
        <v>321977</v>
      </c>
      <c r="G51" s="1">
        <v>385282</v>
      </c>
    </row>
    <row r="52" spans="1:7" x14ac:dyDescent="0.2">
      <c r="A52" s="3">
        <v>49</v>
      </c>
      <c r="B52" s="1">
        <v>278175</v>
      </c>
      <c r="C52" s="1">
        <v>393918</v>
      </c>
      <c r="D52" s="1">
        <v>329194</v>
      </c>
      <c r="E52" s="1">
        <v>274660</v>
      </c>
      <c r="F52" s="1">
        <v>329194</v>
      </c>
      <c r="G52" s="1">
        <v>393918</v>
      </c>
    </row>
    <row r="53" spans="1:7" x14ac:dyDescent="0.2">
      <c r="A53" s="3">
        <v>50</v>
      </c>
      <c r="B53" s="1">
        <v>284768</v>
      </c>
      <c r="C53" s="1">
        <v>402554</v>
      </c>
      <c r="D53" s="1">
        <v>336411</v>
      </c>
      <c r="E53" s="1">
        <v>280681</v>
      </c>
      <c r="F53" s="1">
        <v>336411</v>
      </c>
      <c r="G53" s="1">
        <v>402554</v>
      </c>
    </row>
    <row r="54" spans="1:7" x14ac:dyDescent="0.2">
      <c r="A54" s="3">
        <v>51</v>
      </c>
      <c r="B54" s="1">
        <v>291361</v>
      </c>
      <c r="C54" s="1">
        <v>411190</v>
      </c>
      <c r="D54" s="1">
        <v>343629</v>
      </c>
      <c r="E54" s="1">
        <v>286703</v>
      </c>
      <c r="F54" s="1">
        <v>343629</v>
      </c>
      <c r="G54" s="1">
        <v>411190</v>
      </c>
    </row>
    <row r="55" spans="1:7" x14ac:dyDescent="0.2">
      <c r="A55" s="3">
        <v>52</v>
      </c>
      <c r="B55" s="1">
        <v>297953</v>
      </c>
      <c r="C55" s="1">
        <v>419826</v>
      </c>
      <c r="D55" s="1">
        <v>350846</v>
      </c>
      <c r="E55" s="1">
        <v>292724</v>
      </c>
      <c r="F55" s="1">
        <v>350846</v>
      </c>
      <c r="G55" s="1">
        <v>419826</v>
      </c>
    </row>
    <row r="56" spans="1:7" x14ac:dyDescent="0.2">
      <c r="A56" s="3">
        <v>53</v>
      </c>
      <c r="B56" s="1">
        <v>304546</v>
      </c>
      <c r="C56" s="1">
        <v>428462</v>
      </c>
      <c r="D56" s="1">
        <v>358063</v>
      </c>
      <c r="E56" s="1">
        <v>298746</v>
      </c>
      <c r="F56" s="1">
        <v>358063</v>
      </c>
      <c r="G56" s="1">
        <v>428462</v>
      </c>
    </row>
    <row r="57" spans="1:7" x14ac:dyDescent="0.2">
      <c r="A57" s="3">
        <v>54</v>
      </c>
      <c r="B57" s="1">
        <v>311139</v>
      </c>
      <c r="C57" s="1">
        <v>437099</v>
      </c>
      <c r="D57" s="1">
        <v>365280</v>
      </c>
      <c r="E57" s="1">
        <v>304768</v>
      </c>
      <c r="F57" s="1">
        <v>365280</v>
      </c>
      <c r="G57" s="1">
        <v>437099</v>
      </c>
    </row>
    <row r="58" spans="1:7" x14ac:dyDescent="0.2">
      <c r="A58" s="3">
        <v>55</v>
      </c>
      <c r="B58" s="1">
        <v>317732</v>
      </c>
      <c r="C58" s="1">
        <v>445735</v>
      </c>
      <c r="D58" s="1">
        <v>372497</v>
      </c>
      <c r="E58" s="1">
        <v>310789</v>
      </c>
      <c r="F58" s="1">
        <v>372497</v>
      </c>
      <c r="G58" s="1">
        <v>445735</v>
      </c>
    </row>
    <row r="59" spans="1:7" x14ac:dyDescent="0.2">
      <c r="A59" s="3">
        <v>56</v>
      </c>
      <c r="B59" s="1">
        <v>324325</v>
      </c>
      <c r="C59" s="1">
        <v>454371</v>
      </c>
      <c r="D59" s="1">
        <v>379714</v>
      </c>
      <c r="E59" s="1">
        <v>316811</v>
      </c>
      <c r="F59" s="1">
        <v>379714</v>
      </c>
      <c r="G59" s="1">
        <v>454371</v>
      </c>
    </row>
    <row r="60" spans="1:7" x14ac:dyDescent="0.2">
      <c r="A60" s="3">
        <v>57</v>
      </c>
      <c r="B60" s="1">
        <v>330918</v>
      </c>
      <c r="C60" s="1">
        <v>463007</v>
      </c>
      <c r="D60" s="1">
        <v>386932</v>
      </c>
      <c r="E60" s="1">
        <v>322832</v>
      </c>
      <c r="F60" s="1">
        <v>386932</v>
      </c>
      <c r="G60" s="1">
        <v>463007</v>
      </c>
    </row>
    <row r="61" spans="1:7" x14ac:dyDescent="0.2">
      <c r="A61" s="3">
        <v>58</v>
      </c>
      <c r="B61" s="1">
        <v>337510</v>
      </c>
      <c r="C61" s="1">
        <v>471643</v>
      </c>
      <c r="D61" s="1">
        <v>394149</v>
      </c>
      <c r="E61" s="1">
        <v>328854</v>
      </c>
      <c r="F61" s="1">
        <v>394149</v>
      </c>
      <c r="G61" s="1">
        <v>471643</v>
      </c>
    </row>
    <row r="62" spans="1:7" x14ac:dyDescent="0.2">
      <c r="A62" s="3">
        <v>59</v>
      </c>
      <c r="B62" s="1">
        <v>344103</v>
      </c>
      <c r="C62" s="1">
        <v>480279</v>
      </c>
      <c r="D62" s="1">
        <v>401366</v>
      </c>
      <c r="E62" s="1">
        <v>334875</v>
      </c>
      <c r="F62" s="1">
        <v>401366</v>
      </c>
      <c r="G62" s="1">
        <v>480279</v>
      </c>
    </row>
    <row r="63" spans="1:7" x14ac:dyDescent="0.2">
      <c r="A63" s="3">
        <v>60</v>
      </c>
      <c r="B63" s="1">
        <v>350696</v>
      </c>
      <c r="C63" s="1">
        <v>488915</v>
      </c>
      <c r="D63" s="1">
        <v>408583</v>
      </c>
      <c r="E63" s="1">
        <v>340897</v>
      </c>
      <c r="F63" s="1">
        <v>408583</v>
      </c>
      <c r="G63" s="1">
        <v>488915</v>
      </c>
    </row>
    <row r="64" spans="1:7" x14ac:dyDescent="0.2">
      <c r="A64" s="3">
        <v>61</v>
      </c>
      <c r="B64" s="1">
        <v>357486</v>
      </c>
      <c r="C64" s="1">
        <v>497810</v>
      </c>
      <c r="D64" s="1">
        <v>416016</v>
      </c>
      <c r="E64" s="1">
        <v>347099</v>
      </c>
      <c r="F64" s="1">
        <v>416016</v>
      </c>
      <c r="G64" s="1">
        <v>497810</v>
      </c>
    </row>
    <row r="65" spans="1:7" x14ac:dyDescent="0.2">
      <c r="A65" s="3">
        <v>62</v>
      </c>
      <c r="B65" s="1">
        <v>364276</v>
      </c>
      <c r="C65" s="1">
        <v>506704</v>
      </c>
      <c r="D65" s="1">
        <v>423449</v>
      </c>
      <c r="E65" s="1">
        <v>353301</v>
      </c>
      <c r="F65" s="1">
        <v>423449</v>
      </c>
      <c r="G65" s="1">
        <v>506704</v>
      </c>
    </row>
    <row r="66" spans="1:7" x14ac:dyDescent="0.2">
      <c r="A66" s="3">
        <v>63</v>
      </c>
      <c r="B66" s="1">
        <v>371066</v>
      </c>
      <c r="C66" s="1">
        <v>515599</v>
      </c>
      <c r="D66" s="1">
        <v>430882</v>
      </c>
      <c r="E66" s="1">
        <v>359502</v>
      </c>
      <c r="F66" s="1">
        <v>430882</v>
      </c>
      <c r="G66" s="1">
        <v>515599</v>
      </c>
    </row>
    <row r="67" spans="1:7" x14ac:dyDescent="0.2">
      <c r="A67" s="3">
        <v>64</v>
      </c>
      <c r="B67" s="1">
        <v>377856</v>
      </c>
      <c r="C67" s="1">
        <v>524493</v>
      </c>
      <c r="D67" s="1">
        <v>438315</v>
      </c>
      <c r="E67" s="1">
        <v>365704</v>
      </c>
      <c r="F67" s="1">
        <v>438315</v>
      </c>
      <c r="G67" s="1">
        <v>524493</v>
      </c>
    </row>
    <row r="68" spans="1:7" x14ac:dyDescent="0.2">
      <c r="A68" s="3">
        <v>65</v>
      </c>
      <c r="B68" s="1">
        <v>384646</v>
      </c>
      <c r="C68" s="1">
        <v>533388</v>
      </c>
      <c r="D68" s="1">
        <v>445748</v>
      </c>
      <c r="E68" s="1">
        <v>371906</v>
      </c>
      <c r="F68" s="1">
        <v>445748</v>
      </c>
      <c r="G68" s="1">
        <v>533388</v>
      </c>
    </row>
    <row r="69" spans="1:7" x14ac:dyDescent="0.2">
      <c r="A69" s="3">
        <v>66</v>
      </c>
      <c r="B69" s="1">
        <v>391436</v>
      </c>
      <c r="C69" s="1">
        <v>542283</v>
      </c>
      <c r="D69" s="1">
        <v>453182</v>
      </c>
      <c r="E69" s="1">
        <v>378108</v>
      </c>
      <c r="F69" s="1">
        <v>453182</v>
      </c>
      <c r="G69" s="1">
        <v>542283</v>
      </c>
    </row>
    <row r="70" spans="1:7" x14ac:dyDescent="0.2">
      <c r="A70" s="3">
        <v>67</v>
      </c>
      <c r="B70" s="1">
        <v>398226</v>
      </c>
      <c r="C70" s="1">
        <v>551177</v>
      </c>
      <c r="D70" s="1">
        <v>460615</v>
      </c>
      <c r="E70" s="1">
        <v>384309</v>
      </c>
      <c r="F70" s="1">
        <v>460615</v>
      </c>
      <c r="G70" s="1">
        <v>551177</v>
      </c>
    </row>
    <row r="71" spans="1:7" x14ac:dyDescent="0.2">
      <c r="A71" s="3">
        <v>68</v>
      </c>
      <c r="B71" s="1">
        <v>405016</v>
      </c>
      <c r="C71" s="1">
        <v>560072</v>
      </c>
      <c r="D71" s="1">
        <v>468048</v>
      </c>
      <c r="E71" s="1">
        <v>390511</v>
      </c>
      <c r="F71" s="1">
        <v>468048</v>
      </c>
      <c r="G71" s="1">
        <v>560072</v>
      </c>
    </row>
    <row r="72" spans="1:7" x14ac:dyDescent="0.2">
      <c r="A72" s="3">
        <v>69</v>
      </c>
      <c r="B72" s="1">
        <v>411806</v>
      </c>
      <c r="C72" s="1">
        <v>568966</v>
      </c>
      <c r="D72" s="1">
        <v>475481</v>
      </c>
      <c r="E72" s="1">
        <v>396713</v>
      </c>
      <c r="F72" s="1">
        <v>475481</v>
      </c>
      <c r="G72" s="1">
        <v>568966</v>
      </c>
    </row>
    <row r="73" spans="1:7" x14ac:dyDescent="0.2">
      <c r="A73" s="3">
        <v>70</v>
      </c>
      <c r="B73" s="1">
        <v>418596</v>
      </c>
      <c r="C73" s="1">
        <v>577861</v>
      </c>
      <c r="D73" s="1">
        <v>482914</v>
      </c>
      <c r="E73" s="1">
        <v>402915</v>
      </c>
      <c r="F73" s="1">
        <v>482914</v>
      </c>
      <c r="G73" s="1">
        <v>577861</v>
      </c>
    </row>
    <row r="74" spans="1:7" x14ac:dyDescent="0.2">
      <c r="A74" s="3">
        <v>71</v>
      </c>
      <c r="B74" s="1">
        <v>425386</v>
      </c>
      <c r="C74" s="1">
        <v>586755</v>
      </c>
      <c r="D74" s="1">
        <v>490347</v>
      </c>
      <c r="E74" s="1">
        <v>409116</v>
      </c>
      <c r="F74" s="1">
        <v>490347</v>
      </c>
      <c r="G74" s="1">
        <v>586755</v>
      </c>
    </row>
    <row r="75" spans="1:7" x14ac:dyDescent="0.2">
      <c r="A75" s="3">
        <v>72</v>
      </c>
      <c r="B75" s="1">
        <v>432176</v>
      </c>
      <c r="C75" s="1">
        <v>595650</v>
      </c>
      <c r="D75" s="1">
        <v>497780</v>
      </c>
      <c r="E75" s="1">
        <v>415318</v>
      </c>
      <c r="F75" s="1">
        <v>497780</v>
      </c>
      <c r="G75" s="1">
        <v>595650</v>
      </c>
    </row>
    <row r="76" spans="1:7" x14ac:dyDescent="0.2">
      <c r="A76" s="3">
        <v>73</v>
      </c>
      <c r="B76" s="1">
        <v>439169</v>
      </c>
      <c r="C76" s="1">
        <v>604811</v>
      </c>
      <c r="D76" s="1">
        <v>505436</v>
      </c>
      <c r="E76" s="1">
        <v>421705</v>
      </c>
      <c r="F76" s="1">
        <v>505436</v>
      </c>
      <c r="G76" s="1">
        <v>604811</v>
      </c>
    </row>
    <row r="77" spans="1:7" x14ac:dyDescent="0.2">
      <c r="A77" s="3">
        <v>74</v>
      </c>
      <c r="B77" s="1">
        <v>446162</v>
      </c>
      <c r="C77" s="1">
        <v>613971</v>
      </c>
      <c r="D77" s="1">
        <v>513091</v>
      </c>
      <c r="E77" s="1">
        <v>428093</v>
      </c>
      <c r="F77" s="1">
        <v>513091</v>
      </c>
      <c r="G77" s="1">
        <v>613971</v>
      </c>
    </row>
    <row r="78" spans="1:7" x14ac:dyDescent="0.2">
      <c r="A78" s="3">
        <v>75</v>
      </c>
      <c r="B78" s="1">
        <v>453155</v>
      </c>
      <c r="C78" s="1">
        <v>623132</v>
      </c>
      <c r="D78" s="1">
        <v>520747</v>
      </c>
      <c r="E78" s="1">
        <v>434480</v>
      </c>
      <c r="F78" s="1">
        <v>520747</v>
      </c>
      <c r="G78" s="1">
        <v>623132</v>
      </c>
    </row>
    <row r="79" spans="1:7" x14ac:dyDescent="0.2">
      <c r="A79" s="3">
        <v>76</v>
      </c>
      <c r="B79" s="1">
        <v>460148</v>
      </c>
      <c r="C79" s="1">
        <v>632293</v>
      </c>
      <c r="D79" s="1">
        <v>528402</v>
      </c>
      <c r="E79" s="1">
        <v>440867</v>
      </c>
      <c r="F79" s="1">
        <v>528402</v>
      </c>
      <c r="G79" s="1">
        <v>632293</v>
      </c>
    </row>
    <row r="80" spans="1:7" x14ac:dyDescent="0.2">
      <c r="A80" s="3">
        <v>77</v>
      </c>
      <c r="B80" s="1">
        <v>467141</v>
      </c>
      <c r="C80" s="1">
        <v>641453</v>
      </c>
      <c r="D80" s="1">
        <v>536058</v>
      </c>
      <c r="E80" s="1">
        <v>447254</v>
      </c>
      <c r="F80" s="1">
        <v>536058</v>
      </c>
      <c r="G80" s="1">
        <v>641453</v>
      </c>
    </row>
    <row r="81" spans="1:7" x14ac:dyDescent="0.2">
      <c r="A81" s="3">
        <v>78</v>
      </c>
      <c r="B81" s="1">
        <v>474135</v>
      </c>
      <c r="C81" s="1">
        <v>650614</v>
      </c>
      <c r="D81" s="1">
        <v>543714</v>
      </c>
      <c r="E81" s="1">
        <v>453642</v>
      </c>
      <c r="F81" s="1">
        <v>543714</v>
      </c>
      <c r="G81" s="1">
        <v>650614</v>
      </c>
    </row>
    <row r="82" spans="1:7" x14ac:dyDescent="0.2">
      <c r="A82" s="3">
        <v>79</v>
      </c>
      <c r="B82" s="1">
        <v>481128</v>
      </c>
      <c r="C82" s="1">
        <v>659775</v>
      </c>
      <c r="D82" s="1">
        <v>551369</v>
      </c>
      <c r="E82" s="1">
        <v>460029</v>
      </c>
      <c r="F82" s="1">
        <v>551369</v>
      </c>
      <c r="G82" s="1">
        <v>659775</v>
      </c>
    </row>
    <row r="83" spans="1:7" x14ac:dyDescent="0.2">
      <c r="A83" s="3">
        <v>80</v>
      </c>
      <c r="B83" s="1">
        <v>488121</v>
      </c>
      <c r="C83" s="1">
        <v>668935</v>
      </c>
      <c r="D83" s="1">
        <v>559025</v>
      </c>
      <c r="E83" s="1">
        <v>466416</v>
      </c>
      <c r="F83" s="1">
        <v>559025</v>
      </c>
      <c r="G83" s="1">
        <v>668935</v>
      </c>
    </row>
    <row r="84" spans="1:7" x14ac:dyDescent="0.2">
      <c r="A84" s="3">
        <v>81</v>
      </c>
      <c r="B84" s="1">
        <v>495114</v>
      </c>
      <c r="C84" s="1">
        <v>678096</v>
      </c>
      <c r="D84" s="1">
        <v>566680</v>
      </c>
      <c r="E84" s="1">
        <v>472803</v>
      </c>
      <c r="F84" s="1">
        <v>566680</v>
      </c>
      <c r="G84" s="1">
        <v>678096</v>
      </c>
    </row>
    <row r="85" spans="1:7" x14ac:dyDescent="0.2">
      <c r="A85" s="3">
        <v>82</v>
      </c>
      <c r="B85" s="1">
        <v>502107</v>
      </c>
      <c r="C85" s="1">
        <v>687257</v>
      </c>
      <c r="D85" s="1">
        <v>574336</v>
      </c>
      <c r="E85" s="1">
        <v>479191</v>
      </c>
      <c r="F85" s="1">
        <v>574336</v>
      </c>
      <c r="G85" s="1">
        <v>687257</v>
      </c>
    </row>
    <row r="86" spans="1:7" x14ac:dyDescent="0.2">
      <c r="A86" s="3">
        <v>83</v>
      </c>
      <c r="B86" s="1">
        <v>509100</v>
      </c>
      <c r="C86" s="1">
        <v>696417</v>
      </c>
      <c r="D86" s="1">
        <v>581991</v>
      </c>
      <c r="E86" s="1">
        <v>485578</v>
      </c>
      <c r="F86" s="1">
        <v>581991</v>
      </c>
      <c r="G86" s="1">
        <v>696417</v>
      </c>
    </row>
    <row r="87" spans="1:7" x14ac:dyDescent="0.2">
      <c r="A87" s="3">
        <v>84</v>
      </c>
      <c r="B87" s="1">
        <v>516093</v>
      </c>
      <c r="C87" s="1">
        <v>705578</v>
      </c>
      <c r="D87" s="1">
        <v>589647</v>
      </c>
      <c r="E87" s="1">
        <v>491965</v>
      </c>
      <c r="F87" s="1">
        <v>589647</v>
      </c>
      <c r="G87" s="1">
        <v>705578</v>
      </c>
    </row>
    <row r="88" spans="1:7" x14ac:dyDescent="0.2">
      <c r="A88" s="3">
        <v>85</v>
      </c>
      <c r="B88" s="1">
        <v>523295</v>
      </c>
      <c r="C88" s="1">
        <v>715013</v>
      </c>
      <c r="D88" s="1">
        <v>597531</v>
      </c>
      <c r="E88" s="1">
        <v>498543</v>
      </c>
      <c r="F88" s="1">
        <v>597531</v>
      </c>
      <c r="G88" s="1">
        <v>715013</v>
      </c>
    </row>
    <row r="89" spans="1:7" x14ac:dyDescent="0.2">
      <c r="A89" s="3">
        <v>86</v>
      </c>
      <c r="B89" s="1">
        <v>530498</v>
      </c>
      <c r="C89" s="1">
        <v>724447</v>
      </c>
      <c r="D89" s="1">
        <v>605416</v>
      </c>
      <c r="E89" s="1">
        <v>505122</v>
      </c>
      <c r="F89" s="1">
        <v>605416</v>
      </c>
      <c r="G89" s="1">
        <v>724447</v>
      </c>
    </row>
    <row r="90" spans="1:7" x14ac:dyDescent="0.2">
      <c r="A90" s="3">
        <v>87</v>
      </c>
      <c r="B90" s="1">
        <v>537700</v>
      </c>
      <c r="C90" s="1">
        <v>733882</v>
      </c>
      <c r="D90" s="1">
        <v>613300</v>
      </c>
      <c r="E90" s="1">
        <v>511700</v>
      </c>
      <c r="F90" s="1">
        <v>613300</v>
      </c>
      <c r="G90" s="1">
        <v>733882</v>
      </c>
    </row>
    <row r="91" spans="1:7" x14ac:dyDescent="0.2">
      <c r="A91" s="3">
        <v>88</v>
      </c>
      <c r="B91" s="1">
        <v>544902</v>
      </c>
      <c r="C91" s="1">
        <v>743317</v>
      </c>
      <c r="D91" s="1">
        <v>621185</v>
      </c>
      <c r="E91" s="1">
        <v>518278</v>
      </c>
      <c r="F91" s="1">
        <v>621185</v>
      </c>
      <c r="G91" s="1">
        <v>743317</v>
      </c>
    </row>
    <row r="92" spans="1:7" x14ac:dyDescent="0.2">
      <c r="A92" s="3">
        <v>89</v>
      </c>
      <c r="B92" s="1">
        <v>552105</v>
      </c>
      <c r="C92" s="1">
        <v>752751</v>
      </c>
      <c r="D92" s="1">
        <v>629069</v>
      </c>
      <c r="E92" s="1">
        <v>524856</v>
      </c>
      <c r="F92" s="1">
        <v>629069</v>
      </c>
      <c r="G92" s="1">
        <v>752751</v>
      </c>
    </row>
    <row r="93" spans="1:7" x14ac:dyDescent="0.2">
      <c r="A93" s="3">
        <v>90</v>
      </c>
      <c r="B93" s="1">
        <v>559307</v>
      </c>
      <c r="C93" s="1">
        <v>762186</v>
      </c>
      <c r="D93" s="1">
        <v>636954</v>
      </c>
      <c r="E93" s="1">
        <v>531435</v>
      </c>
      <c r="F93" s="1">
        <v>636954</v>
      </c>
      <c r="G93" s="1">
        <v>762186</v>
      </c>
    </row>
    <row r="94" spans="1:7" x14ac:dyDescent="0.2">
      <c r="A94" s="3">
        <v>91</v>
      </c>
      <c r="B94" s="1">
        <v>566509</v>
      </c>
      <c r="C94" s="1">
        <v>771621</v>
      </c>
      <c r="D94" s="1">
        <v>644838</v>
      </c>
      <c r="E94" s="1">
        <v>538013</v>
      </c>
      <c r="F94" s="1">
        <v>644838</v>
      </c>
      <c r="G94" s="1">
        <v>771621</v>
      </c>
    </row>
    <row r="95" spans="1:7" x14ac:dyDescent="0.2">
      <c r="A95" s="3">
        <v>92</v>
      </c>
      <c r="B95" s="1">
        <v>573712</v>
      </c>
      <c r="C95" s="1">
        <v>781055</v>
      </c>
      <c r="D95" s="1">
        <v>652722</v>
      </c>
      <c r="E95" s="1">
        <v>544591</v>
      </c>
      <c r="F95" s="1">
        <v>652722</v>
      </c>
      <c r="G95" s="1">
        <v>781055</v>
      </c>
    </row>
    <row r="96" spans="1:7" x14ac:dyDescent="0.2">
      <c r="A96" s="3">
        <v>93</v>
      </c>
      <c r="B96" s="1">
        <v>580914</v>
      </c>
      <c r="C96" s="1">
        <v>790490</v>
      </c>
      <c r="D96" s="1">
        <v>660607</v>
      </c>
      <c r="E96" s="1">
        <v>551169</v>
      </c>
      <c r="F96" s="1">
        <v>660607</v>
      </c>
      <c r="G96" s="1">
        <v>790490</v>
      </c>
    </row>
    <row r="97" spans="1:7" x14ac:dyDescent="0.2">
      <c r="A97" s="3">
        <v>94</v>
      </c>
      <c r="B97" s="1">
        <v>588116</v>
      </c>
      <c r="C97" s="1">
        <v>799925</v>
      </c>
      <c r="D97" s="1">
        <v>668491</v>
      </c>
      <c r="E97" s="1">
        <v>557748</v>
      </c>
      <c r="F97" s="1">
        <v>668491</v>
      </c>
      <c r="G97" s="1">
        <v>799925</v>
      </c>
    </row>
    <row r="98" spans="1:7" x14ac:dyDescent="0.2">
      <c r="A98" s="3">
        <v>95</v>
      </c>
      <c r="B98" s="1">
        <v>595319</v>
      </c>
      <c r="C98" s="1">
        <v>809359</v>
      </c>
      <c r="D98" s="1">
        <v>676376</v>
      </c>
      <c r="E98" s="1">
        <v>564326</v>
      </c>
      <c r="F98" s="1">
        <v>676376</v>
      </c>
      <c r="G98" s="1">
        <v>809359</v>
      </c>
    </row>
    <row r="99" spans="1:7" x14ac:dyDescent="0.2">
      <c r="A99" s="3">
        <v>96</v>
      </c>
      <c r="B99" s="1">
        <v>602521</v>
      </c>
      <c r="C99" s="1">
        <v>818794</v>
      </c>
      <c r="D99" s="1">
        <v>684260</v>
      </c>
      <c r="E99" s="1">
        <v>570904</v>
      </c>
      <c r="F99" s="1">
        <v>684260</v>
      </c>
      <c r="G99" s="1">
        <v>818794</v>
      </c>
    </row>
  </sheetData>
  <sheetProtection algorithmName="SHA-512" hashValue="4F6zwC75VRPhwFxAvrIou0xFYWSPkv7ibXHZsEgQM6vHZH75zA1h2qYnydVLSqTbHVgQmYyFPYoIuUAWYcQfOg==" saltValue="jrX6xHOkHU/a0mEnHoP+8Q==" spinCount="100000" sheet="1"/>
  <pageMargins left="0.7" right="0.7" top="0.75" bottom="0.75" header="0.3" footer="0.3"/>
  <pageSetup paperSize="9" orientation="portrait" verticalDpi="9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1</vt:i4>
      </vt:variant>
    </vt:vector>
  </HeadingPairs>
  <TitlesOfParts>
    <vt:vector size="5" baseType="lpstr">
      <vt:lpstr>Budget details</vt:lpstr>
      <vt:lpstr>Budget Data</vt:lpstr>
      <vt:lpstr>UNL Tables jul-22</vt:lpstr>
      <vt:lpstr>NFU Tables aug-22</vt:lpstr>
      <vt:lpstr>'Budget details'!Afdrukbereik</vt:lpstr>
    </vt:vector>
  </TitlesOfParts>
  <Company>Stichting FOM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Peter Spijker</dc:creator>
  <cp:keywords/>
  <cp:lastModifiedBy>Blaakmeer, M.  [Merijn]</cp:lastModifiedBy>
  <cp:lastPrinted>2019-08-14T12:57:44Z</cp:lastPrinted>
  <dcterms:created xsi:type="dcterms:W3CDTF">2018-07-06T13:08:55Z</dcterms:created>
  <dcterms:modified xsi:type="dcterms:W3CDTF">2022-07-20T11:46:57Z</dcterms:modified>
</cp:coreProperties>
</file>